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skom-my.sharepoint.com/personal/kraaimf_eskom_co_za/Documents/Documents/PROJECTS 2026/S1 LV/BILL OF QUANTITIES/"/>
    </mc:Choice>
  </mc:AlternateContent>
  <xr:revisionPtr revIDLastSave="0" documentId="8_{6F35FF38-4AF5-4360-AA5E-24EF5039AF09}" xr6:coauthVersionLast="47" xr6:coauthVersionMax="47" xr10:uidLastSave="{00000000-0000-0000-0000-000000000000}"/>
  <bookViews>
    <workbookView xWindow="1125" yWindow="1125" windowWidth="21600" windowHeight="11295" xr2:uid="{C9C833C5-CF18-4D4A-A009-D3522764591B}"/>
  </bookViews>
  <sheets>
    <sheet name="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25" i="1" l="1"/>
  <c r="G524" i="1"/>
  <c r="G523" i="1"/>
  <c r="G522" i="1"/>
  <c r="G526" i="1" s="1"/>
  <c r="G31" i="1"/>
  <c r="G32" i="1"/>
  <c r="G33" i="1"/>
  <c r="G34" i="1"/>
  <c r="G35" i="1"/>
  <c r="G36" i="1"/>
  <c r="G37" i="1"/>
  <c r="G38" i="1"/>
  <c r="G39" i="1"/>
  <c r="G40" i="1"/>
  <c r="G41" i="1"/>
  <c r="G42" i="1"/>
  <c r="G43" i="1"/>
  <c r="G44" i="1"/>
  <c r="G45" i="1"/>
  <c r="G46" i="1"/>
  <c r="G47" i="1"/>
  <c r="G48" i="1"/>
  <c r="G49" i="1"/>
  <c r="G50" i="1"/>
  <c r="G51" i="1"/>
  <c r="G52" i="1"/>
  <c r="G53" i="1"/>
  <c r="G54" i="1"/>
  <c r="G55" i="1"/>
  <c r="G56" i="1"/>
  <c r="G62" i="1"/>
  <c r="G63" i="1"/>
  <c r="G64" i="1"/>
  <c r="G65" i="1"/>
  <c r="G66" i="1"/>
  <c r="G67" i="1"/>
  <c r="G68" i="1"/>
  <c r="G69" i="1"/>
  <c r="G70" i="1"/>
  <c r="G71" i="1"/>
  <c r="G72" i="1"/>
  <c r="G73" i="1"/>
  <c r="G79" i="1"/>
  <c r="G80" i="1"/>
  <c r="G81" i="1"/>
  <c r="G82" i="1"/>
  <c r="G83" i="1"/>
  <c r="G84" i="1"/>
  <c r="G85" i="1"/>
  <c r="G86" i="1"/>
  <c r="G87" i="1"/>
  <c r="G88" i="1"/>
  <c r="G89" i="1"/>
  <c r="G90" i="1"/>
  <c r="G91" i="1"/>
  <c r="G97" i="1"/>
  <c r="G98" i="1"/>
  <c r="G99" i="1"/>
  <c r="G100" i="1"/>
  <c r="G101" i="1"/>
  <c r="G102" i="1"/>
  <c r="G103" i="1"/>
  <c r="G105" i="1"/>
  <c r="G106" i="1"/>
  <c r="G107" i="1"/>
  <c r="G108" i="1"/>
  <c r="G109" i="1"/>
  <c r="G116" i="1"/>
  <c r="G117" i="1"/>
  <c r="G118" i="1"/>
  <c r="G119" i="1"/>
  <c r="G120" i="1"/>
  <c r="G121" i="1"/>
  <c r="G122" i="1"/>
  <c r="G123" i="1"/>
  <c r="G124" i="1"/>
  <c r="G125" i="1"/>
  <c r="G126" i="1"/>
  <c r="G127" i="1"/>
  <c r="G128" i="1"/>
  <c r="G131" i="1"/>
  <c r="G132" i="1"/>
  <c r="G133" i="1"/>
  <c r="G134" i="1"/>
  <c r="G135" i="1"/>
  <c r="G136" i="1"/>
  <c r="G137" i="1"/>
  <c r="G138" i="1"/>
  <c r="G139" i="1"/>
  <c r="G140" i="1"/>
  <c r="G141" i="1"/>
  <c r="G142" i="1"/>
  <c r="G143" i="1"/>
  <c r="G146" i="1"/>
  <c r="G147" i="1"/>
  <c r="G148" i="1"/>
  <c r="G149" i="1"/>
  <c r="G150" i="1"/>
  <c r="G151" i="1"/>
  <c r="G152" i="1"/>
  <c r="G153" i="1"/>
  <c r="G154" i="1"/>
  <c r="G155" i="1"/>
  <c r="G156" i="1"/>
  <c r="G157" i="1"/>
  <c r="G158" i="1"/>
  <c r="G161" i="1"/>
  <c r="G162" i="1"/>
  <c r="G163" i="1"/>
  <c r="G164" i="1"/>
  <c r="G165" i="1"/>
  <c r="G166" i="1"/>
  <c r="G169" i="1"/>
  <c r="G170" i="1"/>
  <c r="G171" i="1"/>
  <c r="G172" i="1"/>
  <c r="G173" i="1"/>
  <c r="G174" i="1"/>
  <c r="G177" i="1"/>
  <c r="G178" i="1"/>
  <c r="G179" i="1"/>
  <c r="G180" i="1"/>
  <c r="G181" i="1"/>
  <c r="G182" i="1"/>
  <c r="G185" i="1"/>
  <c r="G186" i="1"/>
  <c r="G189" i="1"/>
  <c r="G190" i="1"/>
  <c r="G191" i="1"/>
  <c r="G192" i="1"/>
  <c r="G195" i="1"/>
  <c r="G196" i="1"/>
  <c r="G197" i="1"/>
  <c r="G198" i="1"/>
  <c r="G199" i="1"/>
  <c r="G205" i="1"/>
  <c r="G206" i="1"/>
  <c r="G207" i="1"/>
  <c r="G208" i="1"/>
  <c r="G209" i="1"/>
  <c r="G210" i="1"/>
  <c r="G211" i="1"/>
  <c r="G212" i="1"/>
  <c r="G213" i="1"/>
  <c r="G214" i="1"/>
  <c r="G215" i="1"/>
  <c r="G216" i="1"/>
  <c r="G217" i="1"/>
  <c r="G221" i="1"/>
  <c r="G222" i="1"/>
  <c r="G225" i="1"/>
  <c r="G226" i="1"/>
  <c r="G227" i="1"/>
  <c r="G228" i="1"/>
  <c r="G229" i="1"/>
  <c r="G232" i="1"/>
  <c r="G234" i="1"/>
  <c r="G240" i="1"/>
  <c r="G241" i="1"/>
  <c r="G242" i="1"/>
  <c r="G243" i="1"/>
  <c r="G244" i="1"/>
  <c r="G245" i="1"/>
  <c r="G246" i="1"/>
  <c r="G247" i="1"/>
  <c r="G248" i="1"/>
  <c r="G249" i="1"/>
  <c r="G250" i="1"/>
  <c r="G251" i="1"/>
  <c r="G252" i="1"/>
  <c r="G256" i="1"/>
  <c r="G257" i="1"/>
  <c r="G260" i="1"/>
  <c r="G261" i="1"/>
  <c r="G262" i="1"/>
  <c r="G263" i="1"/>
  <c r="G264" i="1"/>
  <c r="G270" i="1"/>
  <c r="G271" i="1"/>
  <c r="G272" i="1"/>
  <c r="G273" i="1"/>
  <c r="G274" i="1"/>
  <c r="G275" i="1"/>
  <c r="G276" i="1"/>
  <c r="G277" i="1"/>
  <c r="G278" i="1"/>
  <c r="G279" i="1"/>
  <c r="G280" i="1"/>
  <c r="G281" i="1"/>
  <c r="G282" i="1"/>
  <c r="G283" i="1"/>
  <c r="G284" i="1"/>
  <c r="G285" i="1"/>
  <c r="G286" i="1"/>
  <c r="G287" i="1"/>
  <c r="G288" i="1"/>
  <c r="G289" i="1"/>
  <c r="G290" i="1"/>
  <c r="G296" i="1"/>
  <c r="G297" i="1"/>
  <c r="G298" i="1"/>
  <c r="G299" i="1"/>
  <c r="G300" i="1"/>
  <c r="G301" i="1"/>
  <c r="G303" i="1"/>
  <c r="G304" i="1"/>
  <c r="G305" i="1"/>
  <c r="G311" i="1"/>
  <c r="G312" i="1"/>
  <c r="G313" i="1"/>
  <c r="G314" i="1"/>
  <c r="G315" i="1"/>
  <c r="G323" i="1"/>
  <c r="G324" i="1"/>
  <c r="G326" i="1"/>
  <c r="G327" i="1"/>
  <c r="G328" i="1"/>
  <c r="G329" i="1"/>
  <c r="G330" i="1"/>
  <c r="G332" i="1"/>
  <c r="G333" i="1"/>
  <c r="G334" i="1"/>
  <c r="G335" i="1"/>
  <c r="G336" i="1"/>
  <c r="G337" i="1"/>
  <c r="G338" i="1"/>
  <c r="G339" i="1"/>
  <c r="G340" i="1"/>
  <c r="G341" i="1"/>
  <c r="G342" i="1"/>
  <c r="G343" i="1"/>
  <c r="G344" i="1"/>
  <c r="G345" i="1"/>
  <c r="G346" i="1"/>
  <c r="G347" i="1"/>
  <c r="G350" i="1"/>
  <c r="G351" i="1"/>
  <c r="G353" i="1"/>
  <c r="G354" i="1"/>
  <c r="G355" i="1"/>
  <c r="G357" i="1"/>
  <c r="G358" i="1"/>
  <c r="G359" i="1"/>
  <c r="G360" i="1"/>
  <c r="G361" i="1"/>
  <c r="G362" i="1"/>
  <c r="G363" i="1"/>
  <c r="G364" i="1"/>
  <c r="G366" i="1"/>
  <c r="G367" i="1"/>
  <c r="G368" i="1"/>
  <c r="G369" i="1"/>
  <c r="G370" i="1"/>
  <c r="G373" i="1"/>
  <c r="G374" i="1"/>
  <c r="G375" i="1"/>
  <c r="G376" i="1"/>
  <c r="G377" i="1"/>
  <c r="G378" i="1"/>
  <c r="G379" i="1"/>
  <c r="G380" i="1"/>
  <c r="G381" i="1"/>
  <c r="G382" i="1"/>
  <c r="G383" i="1"/>
  <c r="G384" i="1"/>
  <c r="G387" i="1"/>
  <c r="G390" i="1"/>
  <c r="G391" i="1"/>
  <c r="G392" i="1"/>
  <c r="G393" i="1"/>
  <c r="G394" i="1"/>
  <c r="G399" i="1"/>
  <c r="G400" i="1"/>
  <c r="G401" i="1"/>
  <c r="G402" i="1"/>
  <c r="G403" i="1"/>
  <c r="G404" i="1"/>
  <c r="G409" i="1"/>
  <c r="G410" i="1"/>
  <c r="G416" i="1"/>
  <c r="G422" i="1"/>
  <c r="G423" i="1"/>
  <c r="G424" i="1"/>
  <c r="G425" i="1"/>
  <c r="G426" i="1"/>
  <c r="G427" i="1"/>
  <c r="G428" i="1"/>
  <c r="G429" i="1"/>
  <c r="G430" i="1"/>
  <c r="G431" i="1"/>
  <c r="G432" i="1"/>
  <c r="G433" i="1"/>
  <c r="G439" i="1"/>
  <c r="G440" i="1"/>
  <c r="G446" i="1"/>
  <c r="G447" i="1"/>
  <c r="G449" i="1"/>
  <c r="G450" i="1"/>
  <c r="G451" i="1"/>
  <c r="G452" i="1"/>
  <c r="G454"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alcChain>
</file>

<file path=xl/sharedStrings.xml><?xml version="1.0" encoding="utf-8"?>
<sst xmlns="http://schemas.openxmlformats.org/spreadsheetml/2006/main" count="1647" uniqueCount="878">
  <si>
    <t>Item</t>
  </si>
  <si>
    <t>Draw</t>
  </si>
  <si>
    <t>Site Establishment</t>
  </si>
  <si>
    <t>Unit</t>
  </si>
  <si>
    <t>Qty</t>
  </si>
  <si>
    <t>Labour</t>
  </si>
  <si>
    <t xml:space="preserve">Each line to be tendered separate. </t>
  </si>
  <si>
    <t>Price</t>
  </si>
  <si>
    <t>Rates</t>
  </si>
  <si>
    <t>No</t>
  </si>
  <si>
    <t>Items tendered for shall be audited on site</t>
  </si>
  <si>
    <t>A</t>
  </si>
  <si>
    <t>A1</t>
  </si>
  <si>
    <t>%</t>
  </si>
  <si>
    <t>B</t>
  </si>
  <si>
    <t>Health &amp; Safety (OHS Act, Construction Regulations and Eskom Safety Specifications)</t>
  </si>
  <si>
    <t>B1</t>
  </si>
  <si>
    <t>C</t>
  </si>
  <si>
    <t>Material Supply and Compensation</t>
  </si>
  <si>
    <t>C1</t>
  </si>
  <si>
    <t>COMPENSATION DUE TO ESKOM NEGLIGENCE (OUTAGE NOT GIVEN WITHOUT NOTICE AT LEAST 5 WORKING DAYS PRIOR TO OUTAGE DAY)/RAIN PER DAY (IN TERMS OF RAIN ESKOM WILL ONLY PAY AFTER THE 10TH DAY OF NON-PRODUCTION.  CONTRACTOR HAS TO PROVE THAT NO WORK COULD BE DONE)  (PROVIDE SUPPORTING DOCUMENTATION)</t>
  </si>
  <si>
    <t>Sum</t>
  </si>
  <si>
    <t>Actual Site personnel labour costs: Item V</t>
  </si>
  <si>
    <t>C2</t>
  </si>
  <si>
    <t>COMPENSATION DUE TO ESKOM NEGLIGENCE ACCESS GIVEN LATE  (PROVIDE SUPPORTING DOCUMENTATION)</t>
  </si>
  <si>
    <t>C3</t>
  </si>
  <si>
    <t>COMPENSATION DUE TO CONTRACTORS NEGLIGENCE (OUTAGE NOT TAKEN WITHOUT NOTICE AT LEAST 5 WORKING DAYS PRIOR TO OUTAGE DAY)   (PROVIDE SUPPORTING DOCUMENTATION)</t>
  </si>
  <si>
    <t>C4</t>
  </si>
  <si>
    <t>COMPENSATION DUE TO CONTRACTORS NEGLIGENCE OUTAGE TAKEN LATE OR RETURNED LATE   (PROVIDE SUPPORTING DOCUMENTATION)</t>
  </si>
  <si>
    <t>C5</t>
  </si>
  <si>
    <t>SUPPLY OF MATERIAL AS PER SITE INSTRUCTION (REASONABLE MARKET COST + 10% HANDLING FEE) ANY CLAIM FOR MATERIAL MUST BE SUPPORTED WITH THE ORIGINAL INVOICE (OR A CERTIFIED COPY) FROM THE SUPPLIER AND A COPY OF THE SIGNED SITE INSTRUCTION FROM ESKOM</t>
  </si>
  <si>
    <t>Cost plus 10% handling</t>
  </si>
  <si>
    <t>C6</t>
  </si>
  <si>
    <t>COMPLETION &amp; SUBMISSION OF EXPANDED PUBLIC WORKS REPORT</t>
  </si>
  <si>
    <t>EA</t>
  </si>
  <si>
    <t>D</t>
  </si>
  <si>
    <t>Site Personnel</t>
  </si>
  <si>
    <t>D1</t>
  </si>
  <si>
    <t>Provide regionally  FULL AUTHORISED person to do switching and supervision</t>
  </si>
  <si>
    <t>/H</t>
  </si>
  <si>
    <t>D2</t>
  </si>
  <si>
    <t>Provide regionally  RESPONSIBLE PERSON person to do switching and supervision</t>
  </si>
  <si>
    <t>D3</t>
  </si>
  <si>
    <t>Provide regionally LV AUTHORISED person to do switching and supervision</t>
  </si>
  <si>
    <t>D4</t>
  </si>
  <si>
    <r>
      <t>SUPERVISORY LABOUR FOR PRE INSPECTION</t>
    </r>
    <r>
      <rPr>
        <sz val="10"/>
        <color indexed="10"/>
        <rFont val="Arial Narrow"/>
        <family val="2"/>
      </rPr>
      <t xml:space="preserve"> (TO BE PAID ONLY WHEN COMPLETE DETAIL PLAN/PROGRAMME IS SUBMITTED WITH THE INVOICE)</t>
    </r>
  </si>
  <si>
    <t>D5</t>
  </si>
  <si>
    <t xml:space="preserve">LABOUR – SUPERVISOR - OVERTIME </t>
  </si>
  <si>
    <t>D6</t>
  </si>
  <si>
    <t>DRIVER-.9000KG – OVERTIME</t>
  </si>
  <si>
    <t>D7</t>
  </si>
  <si>
    <t xml:space="preserve">GENERAL WORKER – OVERTIME </t>
  </si>
  <si>
    <t>D8</t>
  </si>
  <si>
    <t xml:space="preserve">CALL-OUT FEE - AFTER HOURS </t>
  </si>
  <si>
    <t>/Team</t>
  </si>
  <si>
    <t>D9</t>
  </si>
  <si>
    <t>CALL-OUT FEE - OFFICE HOURS</t>
  </si>
  <si>
    <t>ASSESSMENT STAGE 2 :</t>
  </si>
  <si>
    <t>Complete assembling and installation of structure as per the drawing</t>
  </si>
  <si>
    <t>ea</t>
  </si>
  <si>
    <t xml:space="preserve">LV Structures </t>
  </si>
  <si>
    <t>G</t>
  </si>
  <si>
    <t>LV Structures (WTA)</t>
  </si>
  <si>
    <t>G1</t>
  </si>
  <si>
    <t>3Phase-4wire (ABC 35,70mm) (Suspension 0°-30°)</t>
  </si>
  <si>
    <t>G2</t>
  </si>
  <si>
    <t>3 Phase-4wire (ABC 35,70mm) (Terminal)</t>
  </si>
  <si>
    <t>G3</t>
  </si>
  <si>
    <t>3Phase-4wire (ABC 35,70mm) (Strain 0°-60°)</t>
  </si>
  <si>
    <t>G4</t>
  </si>
  <si>
    <t>3 Phase-4wire (ABC 35,70mm) (Strain 60°-90°)</t>
  </si>
  <si>
    <t>G5</t>
  </si>
  <si>
    <t>3Phase-4wire (ABC 35,70mm)  (T-off from Int)</t>
  </si>
  <si>
    <t>G6</t>
  </si>
  <si>
    <t>3 Phase-4wire (ABC 35,70mm) (Cross Int-Int)</t>
  </si>
  <si>
    <t>G7</t>
  </si>
  <si>
    <t>3 Phase-4wire (ABC 35,70mm)  (T-off from Strn)</t>
  </si>
  <si>
    <t>G8</t>
  </si>
  <si>
    <t>3 Phase-4wire (ABC 35,70mm)  (Cross Int-strain)</t>
  </si>
  <si>
    <t>G9</t>
  </si>
  <si>
    <t>Dual Phase-3wire (ABC 35,70mm) (Suspension 0°-30°)</t>
  </si>
  <si>
    <t>G10</t>
  </si>
  <si>
    <t>Dual Phase-3wire (ABC 35,70mm) (Terminal)</t>
  </si>
  <si>
    <t>G11</t>
  </si>
  <si>
    <t>DualPhase-3wire (ABC 35,70mm) (Strain 0°-60°)</t>
  </si>
  <si>
    <t>G12</t>
  </si>
  <si>
    <t>Dual Phase-3wire (ABC 35,70mm) (Strain 60°-90°)</t>
  </si>
  <si>
    <t>G13</t>
  </si>
  <si>
    <t>DualPhase-3wire (ABC 35,70mm)  (T-off from Int)</t>
  </si>
  <si>
    <t>G14</t>
  </si>
  <si>
    <t>Dual Phase-3wire (ABC 35,70mm) (T-off from strain)</t>
  </si>
  <si>
    <t>G15</t>
  </si>
  <si>
    <t>Dual Phase-3wire (ABC 35,70mm)  (Cross Int-Int)</t>
  </si>
  <si>
    <t>G16</t>
  </si>
  <si>
    <t>Dual Phase-3wire (ABC 35,70mm)  (Cross Int-strain)</t>
  </si>
  <si>
    <t>G17</t>
  </si>
  <si>
    <t>1Phase-2Wire (ABC 35,70mm) (Susp 0-30)</t>
  </si>
  <si>
    <t>G18</t>
  </si>
  <si>
    <t>1Phase-2Wire (ABC 35,70mm) (Terminal)</t>
  </si>
  <si>
    <t>G19</t>
  </si>
  <si>
    <t>1Phase-2Wire (ABC 35,70mm)  (Strain 0°-60°)</t>
  </si>
  <si>
    <t>G20</t>
  </si>
  <si>
    <t>1Phase-2Wire (ABC 35,70mm)  (Strain 60°-90°)</t>
  </si>
  <si>
    <t>G21</t>
  </si>
  <si>
    <t>1Phase-2Wire (ABC 35,70mm)  (T-off from Int)</t>
  </si>
  <si>
    <t>G22</t>
  </si>
  <si>
    <t>1Phase-2Wire (ABC 35,70mm)  (T-off from Strn)</t>
  </si>
  <si>
    <t>G23</t>
  </si>
  <si>
    <t>1Phase-2Wire (ABC 35,70mm)  (Cross Int-Int)</t>
  </si>
  <si>
    <t>G24</t>
  </si>
  <si>
    <t>1Phase-2Wire (ABC 35,70mm)  (Cross Int-Strt)</t>
  </si>
  <si>
    <t>G25</t>
  </si>
  <si>
    <t>*0927</t>
  </si>
  <si>
    <t>T-off from Strain</t>
  </si>
  <si>
    <t>G26</t>
  </si>
  <si>
    <t>*0925</t>
  </si>
  <si>
    <t>T-off from Intermediate</t>
  </si>
  <si>
    <t>LV Pole Top Boxes</t>
  </si>
  <si>
    <t>Complete assembling and installation of Pole top box, all fixing material included.</t>
  </si>
  <si>
    <t>H</t>
  </si>
  <si>
    <t>LV Pole Top Box (WKW)</t>
  </si>
  <si>
    <t>H1</t>
  </si>
  <si>
    <t>Pole Top Box 1-2 way, 1 x 50 Amp MCB</t>
  </si>
  <si>
    <t>H2</t>
  </si>
  <si>
    <t>Pole Top Box 1-4 way, 1 x 50 Amp MCB</t>
  </si>
  <si>
    <t>H3</t>
  </si>
  <si>
    <t>Pole Top Box 5-8 way, 2 x 50 Amp MCB</t>
  </si>
  <si>
    <t>H4</t>
  </si>
  <si>
    <r>
      <t>Pole Top Box Split Metering, 2 way, 20Amp, 1 x 50 Amp MCB,</t>
    </r>
    <r>
      <rPr>
        <b/>
        <sz val="10"/>
        <rFont val="Arial Narrow"/>
        <family val="2"/>
      </rPr>
      <t xml:space="preserve"> INSTALLATION OF PADLOCKS (SAP no *0187164)</t>
    </r>
  </si>
  <si>
    <t>H5</t>
  </si>
  <si>
    <r>
      <t xml:space="preserve">Pole Top Box Split Metering, 4 way, 20Amp, 1 x 50 Amp MCB </t>
    </r>
    <r>
      <rPr>
        <b/>
        <sz val="10"/>
        <rFont val="Arial Narrow"/>
        <family val="2"/>
      </rPr>
      <t xml:space="preserve"> INSTALLATION OF PADLOCKS, (SAP no *0187164)</t>
    </r>
  </si>
  <si>
    <t>H6</t>
  </si>
  <si>
    <r>
      <t xml:space="preserve">Pole Top Box Split Metering, 8 way, 20Amp, 2 x 50 Amp MCB, </t>
    </r>
    <r>
      <rPr>
        <b/>
        <sz val="10"/>
        <rFont val="Arial Narrow"/>
        <family val="2"/>
      </rPr>
      <t xml:space="preserve"> INSTALLATION OF PADLOCKS, (SAP no *0187164)</t>
    </r>
  </si>
  <si>
    <t>H7</t>
  </si>
  <si>
    <t>Installation and wiring of day night switch on pole top box</t>
  </si>
  <si>
    <t>H8</t>
  </si>
  <si>
    <r>
      <t xml:space="preserve">Pole Top Box Split Metering, 8 way, 60Amp, 2 x 120 Amp MCB, </t>
    </r>
    <r>
      <rPr>
        <b/>
        <sz val="10"/>
        <rFont val="Arial Narrow"/>
        <family val="2"/>
      </rPr>
      <t xml:space="preserve"> INSTALLATION OF PADLOCKS, (SAP no *0187164)</t>
    </r>
  </si>
  <si>
    <t>H9</t>
  </si>
  <si>
    <t>MCB 400V, 5kA</t>
  </si>
  <si>
    <t>H10</t>
  </si>
  <si>
    <t>MCB 230V, 5kA</t>
  </si>
  <si>
    <t>H11</t>
  </si>
  <si>
    <t>Splitter Box ,pole-mounted, 3-way</t>
  </si>
  <si>
    <t>H12</t>
  </si>
  <si>
    <t>Phase Re-balancing (re-balanceLV feeders per pole box)</t>
  </si>
  <si>
    <t xml:space="preserve">Installation PRE PAID METERS, Base  &amp; Attachment Hardware </t>
  </si>
  <si>
    <t>I</t>
  </si>
  <si>
    <t>LV S1 Services Overhead Connections(AKA)</t>
  </si>
  <si>
    <t>I1</t>
  </si>
  <si>
    <t>3145          0360</t>
  </si>
  <si>
    <t>Installation of 20A ECU with base                                                                                        Attachement of service connection direct to house</t>
  </si>
  <si>
    <t>I2</t>
  </si>
  <si>
    <t>0366</t>
  </si>
  <si>
    <t>Attachement to kicker pole, (suspension assembly.)</t>
  </si>
  <si>
    <t>I3</t>
  </si>
  <si>
    <t>0384</t>
  </si>
  <si>
    <t>Attachement of overhead service cable to a  kicker pole (strain assembly) This is for road crossings.</t>
  </si>
  <si>
    <t>I4</t>
  </si>
  <si>
    <t>0368</t>
  </si>
  <si>
    <t>Splitter Box / ECU with base</t>
  </si>
  <si>
    <t>I5</t>
  </si>
  <si>
    <t>3145                  0360</t>
  </si>
  <si>
    <t>Installation of 60A ED  with base and issueing of complete COC                                                                                       Attachement of service connection direct to house</t>
  </si>
  <si>
    <t>I6</t>
  </si>
  <si>
    <t>Splitter Box / ED with base</t>
  </si>
  <si>
    <t>I7</t>
  </si>
  <si>
    <t>Installation of Ready Board Base Unit Only</t>
  </si>
  <si>
    <t>I8</t>
  </si>
  <si>
    <t>LV S1 Services Underground Connections(AKA)</t>
  </si>
  <si>
    <t>I9</t>
  </si>
  <si>
    <t xml:space="preserve">3145          </t>
  </si>
  <si>
    <t xml:space="preserve">Installation of 20A ECU with base                                                                                       </t>
  </si>
  <si>
    <t>I10</t>
  </si>
  <si>
    <t xml:space="preserve">3145                 </t>
  </si>
  <si>
    <t xml:space="preserve">Installation of 60A ED  with base and issueing of complete COC                                                                                      </t>
  </si>
  <si>
    <t>I11</t>
  </si>
  <si>
    <t>Eskom distribution standards parts 8 &amp; 22</t>
  </si>
  <si>
    <t>I12</t>
  </si>
  <si>
    <t>8018</t>
  </si>
  <si>
    <t>3 m x 50mm PVC UV stable white pipe, bandit strapping, 500 mm apart included. Max two airdac's per pipe</t>
  </si>
  <si>
    <t>m</t>
  </si>
  <si>
    <t>I13</t>
  </si>
  <si>
    <t>2m x 25 mm PVC, UV stable conduite at the house. 25mm galvanised saddles included</t>
  </si>
  <si>
    <t xml:space="preserve">Installation SPLIT METERS, CIU, Base  &amp; Attachment Hardware </t>
  </si>
  <si>
    <t>J</t>
  </si>
  <si>
    <t>D-DT 0360</t>
  </si>
  <si>
    <t>LV S1 Services Overhead Connections (SPLIT METERING)</t>
  </si>
  <si>
    <t>J1</t>
  </si>
  <si>
    <t>J2</t>
  </si>
  <si>
    <t>J3</t>
  </si>
  <si>
    <t>J4</t>
  </si>
  <si>
    <t>J5</t>
  </si>
  <si>
    <t>3145     0360</t>
  </si>
  <si>
    <t>J6</t>
  </si>
  <si>
    <t>J7</t>
  </si>
  <si>
    <t>K</t>
  </si>
  <si>
    <t>LV S1 Services Underground Connections (SPLIT METERING)</t>
  </si>
  <si>
    <t>K1</t>
  </si>
  <si>
    <t>SAP no 230516  &amp; SAP 229831        0360</t>
  </si>
  <si>
    <t>K2</t>
  </si>
  <si>
    <t>SAP no 230517        D-DT 0360</t>
  </si>
  <si>
    <t>K3</t>
  </si>
  <si>
    <t>K4</t>
  </si>
  <si>
    <t>K5</t>
  </si>
  <si>
    <t>HOLES</t>
  </si>
  <si>
    <t>M</t>
  </si>
  <si>
    <t>POLE HOLES, NORMA,L (TYPE 1 to 4 SOIL)</t>
  </si>
  <si>
    <t>M1</t>
  </si>
  <si>
    <t>0048</t>
  </si>
  <si>
    <t>18m Pole, 2,4m deep</t>
  </si>
  <si>
    <t>M2</t>
  </si>
  <si>
    <t>0049</t>
  </si>
  <si>
    <t>16m Pole, 2,2m deep</t>
  </si>
  <si>
    <t>M3</t>
  </si>
  <si>
    <t>0057</t>
  </si>
  <si>
    <t>15m Pole, 2,2m deep</t>
  </si>
  <si>
    <t>M4</t>
  </si>
  <si>
    <t>0054</t>
  </si>
  <si>
    <t>14m Pole, 2,2m deep</t>
  </si>
  <si>
    <t>M5</t>
  </si>
  <si>
    <t>0056</t>
  </si>
  <si>
    <t>13m Pole, 2,2m deep</t>
  </si>
  <si>
    <t>M6</t>
  </si>
  <si>
    <t>0053</t>
  </si>
  <si>
    <t>12m Pole, 2m deep</t>
  </si>
  <si>
    <t>M7</t>
  </si>
  <si>
    <t>0051</t>
  </si>
  <si>
    <t>11m Pole, 1,8m deep</t>
  </si>
  <si>
    <t>M8</t>
  </si>
  <si>
    <t>0052</t>
  </si>
  <si>
    <t>10m Pole, 1,8m deep</t>
  </si>
  <si>
    <t>M9</t>
  </si>
  <si>
    <t>0055</t>
  </si>
  <si>
    <t>9m Pole, 1,5m deep</t>
  </si>
  <si>
    <t>M10</t>
  </si>
  <si>
    <t>0065</t>
  </si>
  <si>
    <t>8m Pole, 1,5m deep</t>
  </si>
  <si>
    <t>M11</t>
  </si>
  <si>
    <t>0050</t>
  </si>
  <si>
    <t>7m Pole, 1,3m deep</t>
  </si>
  <si>
    <t>M12</t>
  </si>
  <si>
    <t>7m Pole, 1,8m deep (kicker pole)</t>
  </si>
  <si>
    <t>M13</t>
  </si>
  <si>
    <t>0058</t>
  </si>
  <si>
    <t>5m Pole, 1,5m deep (kicker pole)</t>
  </si>
  <si>
    <t>N</t>
  </si>
  <si>
    <t>POLE HOLES, ROCK, (COMPRESSOR)</t>
  </si>
  <si>
    <t>N1</t>
  </si>
  <si>
    <t xml:space="preserve">18m Pole, 2,4m deep </t>
  </si>
  <si>
    <t>N2</t>
  </si>
  <si>
    <t>N3</t>
  </si>
  <si>
    <t>N4</t>
  </si>
  <si>
    <t>N5</t>
  </si>
  <si>
    <t>N6</t>
  </si>
  <si>
    <t>N7</t>
  </si>
  <si>
    <t>N8</t>
  </si>
  <si>
    <t>N9</t>
  </si>
  <si>
    <t>N10</t>
  </si>
  <si>
    <t>N11</t>
  </si>
  <si>
    <t>N12</t>
  </si>
  <si>
    <t>N13</t>
  </si>
  <si>
    <t>O</t>
  </si>
  <si>
    <t>POLE HOLES, ROCK,  (DRILL)</t>
  </si>
  <si>
    <t>O1</t>
  </si>
  <si>
    <t>18m Pole, 2,4m deep (</t>
  </si>
  <si>
    <t>O2</t>
  </si>
  <si>
    <t>O3</t>
  </si>
  <si>
    <t>O4</t>
  </si>
  <si>
    <t>O5</t>
  </si>
  <si>
    <t>O6</t>
  </si>
  <si>
    <t>O7</t>
  </si>
  <si>
    <t>O8</t>
  </si>
  <si>
    <t>O9</t>
  </si>
  <si>
    <t>O10</t>
  </si>
  <si>
    <t>O11</t>
  </si>
  <si>
    <t>O12</t>
  </si>
  <si>
    <t>O13</t>
  </si>
  <si>
    <t>P</t>
  </si>
  <si>
    <t>STRUT POLES HOLES (TYPE 1 to 4 SOIL)</t>
  </si>
  <si>
    <t>P1</t>
  </si>
  <si>
    <t>0056,3172</t>
  </si>
  <si>
    <t>13m Pole</t>
  </si>
  <si>
    <t>P2</t>
  </si>
  <si>
    <t>0053, 3172</t>
  </si>
  <si>
    <t xml:space="preserve">12m Pole </t>
  </si>
  <si>
    <t>P3</t>
  </si>
  <si>
    <t>0051, 3172</t>
  </si>
  <si>
    <t>11m Pole</t>
  </si>
  <si>
    <t>P4</t>
  </si>
  <si>
    <t>0052, 3172</t>
  </si>
  <si>
    <t xml:space="preserve">10m Pole </t>
  </si>
  <si>
    <t>P5</t>
  </si>
  <si>
    <t>0055, 3172</t>
  </si>
  <si>
    <t>9m Pole</t>
  </si>
  <si>
    <t>P6</t>
  </si>
  <si>
    <t>0050, 3172</t>
  </si>
  <si>
    <t xml:space="preserve">7m Pole  </t>
  </si>
  <si>
    <t>Q</t>
  </si>
  <si>
    <t>STRUT POLES HOLES ROCK (COMPRESSOR)</t>
  </si>
  <si>
    <t>Q1</t>
  </si>
  <si>
    <t>Q2</t>
  </si>
  <si>
    <t>Q3</t>
  </si>
  <si>
    <t>Q4</t>
  </si>
  <si>
    <t>R</t>
  </si>
  <si>
    <t>STRUT POLES HOLES ROCK (DRILL)</t>
  </si>
  <si>
    <t>S</t>
  </si>
  <si>
    <t>MV &amp; LV STAY HOLES (TYPE 1 to 4 SOIL)</t>
  </si>
  <si>
    <t>S1</t>
  </si>
  <si>
    <t>0341, 0350</t>
  </si>
  <si>
    <t>MV STAY HOLE</t>
  </si>
  <si>
    <t>S2</t>
  </si>
  <si>
    <t>LV STAY HOLE</t>
  </si>
  <si>
    <t>T</t>
  </si>
  <si>
    <t>MV &amp; LV STAY HOLES (COMPRESSOR)</t>
  </si>
  <si>
    <t>T1</t>
  </si>
  <si>
    <t>T2</t>
  </si>
  <si>
    <t>T3</t>
  </si>
  <si>
    <t>0344</t>
  </si>
  <si>
    <t>HIP Stay</t>
  </si>
  <si>
    <t>T4</t>
  </si>
  <si>
    <t>0357</t>
  </si>
  <si>
    <t>LV/MV-ROCK ANCHOR  HOLE</t>
  </si>
  <si>
    <t>U</t>
  </si>
  <si>
    <t>MV &amp; LV STAY HOLES (DRILL)</t>
  </si>
  <si>
    <t>U1</t>
  </si>
  <si>
    <t>U2</t>
  </si>
  <si>
    <t>U3</t>
  </si>
  <si>
    <t>U4</t>
  </si>
  <si>
    <t>U5</t>
  </si>
  <si>
    <t>0172393</t>
  </si>
  <si>
    <t>Relabelling of existing MV/LV poles</t>
  </si>
  <si>
    <t>V</t>
  </si>
  <si>
    <t>Poles (WT1)</t>
  </si>
  <si>
    <t>V1</t>
  </si>
  <si>
    <t>V2</t>
  </si>
  <si>
    <t>V3</t>
  </si>
  <si>
    <t>V4</t>
  </si>
  <si>
    <t>V5</t>
  </si>
  <si>
    <t>V6</t>
  </si>
  <si>
    <t>V7</t>
  </si>
  <si>
    <t>V8</t>
  </si>
  <si>
    <t>V9</t>
  </si>
  <si>
    <t>V10</t>
  </si>
  <si>
    <t>V11</t>
  </si>
  <si>
    <t>V12</t>
  </si>
  <si>
    <t>V13</t>
  </si>
  <si>
    <t>0341</t>
  </si>
  <si>
    <t>Y</t>
  </si>
  <si>
    <t>0342</t>
  </si>
  <si>
    <t>LV Strut (Flat)</t>
  </si>
  <si>
    <t>Y1</t>
  </si>
  <si>
    <t>Y2</t>
  </si>
  <si>
    <t>Z</t>
  </si>
  <si>
    <t>0343</t>
  </si>
  <si>
    <t>MV/LV Flying Stay</t>
  </si>
  <si>
    <t>Z1</t>
  </si>
  <si>
    <t>Z2</t>
  </si>
  <si>
    <t>Z3</t>
  </si>
  <si>
    <t>Z4</t>
  </si>
  <si>
    <t>Z5</t>
  </si>
  <si>
    <t>AB</t>
  </si>
  <si>
    <t>LV Conventional Stay</t>
  </si>
  <si>
    <t>AB1</t>
  </si>
  <si>
    <t>LV-ROCK ANCHOR</t>
  </si>
  <si>
    <t>AC1</t>
  </si>
  <si>
    <t>MV/LV Bracket Hip Stay  (Short Stay Bracket D-DT 3106)</t>
  </si>
  <si>
    <t>AD</t>
  </si>
  <si>
    <t>AD1</t>
  </si>
  <si>
    <t>AD2</t>
  </si>
  <si>
    <t>AD3</t>
  </si>
  <si>
    <t>AD4</t>
  </si>
  <si>
    <t>AD5</t>
  </si>
  <si>
    <t>AD6</t>
  </si>
  <si>
    <t>AD7</t>
  </si>
  <si>
    <t>AD8</t>
  </si>
  <si>
    <t>AD9</t>
  </si>
  <si>
    <t>AD10</t>
  </si>
  <si>
    <t>AD11</t>
  </si>
  <si>
    <t>AD12</t>
  </si>
  <si>
    <t>AD13</t>
  </si>
  <si>
    <t>AF</t>
  </si>
  <si>
    <t>AF1</t>
  </si>
  <si>
    <t>AF2</t>
  </si>
  <si>
    <t>AG</t>
  </si>
  <si>
    <t>AG1</t>
  </si>
  <si>
    <t>AG2</t>
  </si>
  <si>
    <t>AG3</t>
  </si>
  <si>
    <t>AG4</t>
  </si>
  <si>
    <t>AG5</t>
  </si>
  <si>
    <t>Complete installation of LPU/SPU METERING kiosks according to the relevant drawings.</t>
  </si>
  <si>
    <t>AH</t>
  </si>
  <si>
    <t>RURAL METERING</t>
  </si>
  <si>
    <t>AH1</t>
  </si>
  <si>
    <t>0338</t>
  </si>
  <si>
    <t>Rural Metering 16kVA Pole Mounted</t>
  </si>
  <si>
    <t>AH2</t>
  </si>
  <si>
    <t>Rural Metering 25kVA Pole Mounted</t>
  </si>
  <si>
    <t>AH3</t>
  </si>
  <si>
    <t>Rural Metering 32kVA Pole Mounted</t>
  </si>
  <si>
    <t>AH4</t>
  </si>
  <si>
    <t>Rural Metering 50kVA Pole Mounted</t>
  </si>
  <si>
    <t>AH5</t>
  </si>
  <si>
    <t>Rural Metering 64kVA Pole Mounted</t>
  </si>
  <si>
    <t>AH6</t>
  </si>
  <si>
    <t>Rural Metering 100kVA Pole Mounted</t>
  </si>
  <si>
    <t>AH7</t>
  </si>
  <si>
    <t>Rural Metering 128kVA Pole Mounted</t>
  </si>
  <si>
    <t>AH8</t>
  </si>
  <si>
    <t>Rural Metering 200kVA Pole Mounted</t>
  </si>
  <si>
    <t>AH9</t>
  </si>
  <si>
    <t>Rural Metering 315kVA Pole Mounted</t>
  </si>
  <si>
    <t>AH10</t>
  </si>
  <si>
    <t>Rural Metering 500kVA Pole Mounted</t>
  </si>
  <si>
    <t>AH11</t>
  </si>
  <si>
    <t>Rural Metering 16kVA Ground Mounted</t>
  </si>
  <si>
    <t>AH12</t>
  </si>
  <si>
    <t>Rural Metering 25kVA Ground Mounted</t>
  </si>
  <si>
    <t>AH13</t>
  </si>
  <si>
    <t>Rural Metering 32kVA Ground Mounted</t>
  </si>
  <si>
    <t>AH14</t>
  </si>
  <si>
    <t>Rural Metering 50kVA Ground Mounted</t>
  </si>
  <si>
    <t>AH15</t>
  </si>
  <si>
    <t>Rural Metering 64kVA Ground Mounted</t>
  </si>
  <si>
    <t>AH16</t>
  </si>
  <si>
    <t>Rural Metering 100kVA Ground Mounted</t>
  </si>
  <si>
    <t>AH17</t>
  </si>
  <si>
    <t>Rural Metering 128kVA Ground Mounted</t>
  </si>
  <si>
    <t>AH18</t>
  </si>
  <si>
    <t>Rural Metering 200kVA Ground Mounted</t>
  </si>
  <si>
    <t>AH19</t>
  </si>
  <si>
    <t>Rural Metering 315kVA Ground Mounted</t>
  </si>
  <si>
    <t>AH20</t>
  </si>
  <si>
    <t>Rural Metering 500kVA Ground Mounted</t>
  </si>
  <si>
    <t>AH21</t>
  </si>
  <si>
    <t xml:space="preserve"> Metering Bulk </t>
  </si>
  <si>
    <t>LV Conductor &amp; Joints</t>
  </si>
  <si>
    <t>Stringing of LV ABC conductors and or overhead services conductors or laying of LV cables.</t>
  </si>
  <si>
    <t>AK</t>
  </si>
  <si>
    <t>LV Conductor &amp; Joints (KK)</t>
  </si>
  <si>
    <t>AK1</t>
  </si>
  <si>
    <t>3128 / 0854</t>
  </si>
  <si>
    <t xml:space="preserve">16mm² 2-core PVC Copper, 3-phase LV </t>
  </si>
  <si>
    <t>AK2</t>
  </si>
  <si>
    <t xml:space="preserve">16mm² 4-core PVC Copper, 3-phase LV </t>
  </si>
  <si>
    <t>AK3</t>
  </si>
  <si>
    <t xml:space="preserve">25mm² 4-core PVC Copper, 3-phase LV </t>
  </si>
  <si>
    <t>AK4</t>
  </si>
  <si>
    <t xml:space="preserve">70mm² 4-core PVC Copper, 3-phase LV </t>
  </si>
  <si>
    <t>AK5</t>
  </si>
  <si>
    <t xml:space="preserve">95mm² 4-core PVC Copper, 3-phase LV </t>
  </si>
  <si>
    <t>AK6</t>
  </si>
  <si>
    <t>95mm²,  LV ABC</t>
  </si>
  <si>
    <t>AK8</t>
  </si>
  <si>
    <t>35mm² , LV ABC</t>
  </si>
  <si>
    <t>AK9</t>
  </si>
  <si>
    <t>ABC full tension  joints (set)</t>
  </si>
  <si>
    <t>AK10</t>
  </si>
  <si>
    <t>Cable joints (complete set)</t>
  </si>
  <si>
    <t>Item No</t>
  </si>
  <si>
    <t>Draw. No</t>
  </si>
  <si>
    <t>Stringing / laying of overhead/ underground airdac as per scope of works</t>
  </si>
  <si>
    <t>AL</t>
  </si>
  <si>
    <t>LV Concentric Cable (KK)</t>
  </si>
  <si>
    <t>AL1</t>
  </si>
  <si>
    <t>Concentric Cable - 10mm² Cu</t>
  </si>
  <si>
    <t>AL2</t>
  </si>
  <si>
    <t>Concentric Cable - 10mm² Cu with comms</t>
  </si>
  <si>
    <t>AL3</t>
  </si>
  <si>
    <t>CABLE,ELECT:230 V ;XLPE ;2C ;6 MM2  D3140</t>
  </si>
  <si>
    <t>AL4</t>
  </si>
  <si>
    <t xml:space="preserve">Concentric Cable - 4mm² Cu </t>
  </si>
  <si>
    <t>AL5</t>
  </si>
  <si>
    <t>Concentric Cable - 4mm² Cu with comms</t>
  </si>
  <si>
    <t>Cable Trenching and Joints</t>
  </si>
  <si>
    <t>AM</t>
  </si>
  <si>
    <t>0854</t>
  </si>
  <si>
    <t>Cable Trench</t>
  </si>
  <si>
    <t>Cable Trench (RE-measurable)</t>
  </si>
  <si>
    <t>Cable Trench (LV Cables / 10mm AIRDAC cable)</t>
  </si>
  <si>
    <t>AM1</t>
  </si>
  <si>
    <t>Excavate Cable Trench (Machine)  -D-DT-0854s1</t>
  </si>
  <si>
    <t>AM2</t>
  </si>
  <si>
    <t>Excavate Cable Trench (Hand) -D-DT-0854s1</t>
  </si>
  <si>
    <t>Excavation by hand and/or by back actor (Trench: 450mm wide x 750mm deep)</t>
  </si>
  <si>
    <t>AM3</t>
  </si>
  <si>
    <t>306130</t>
  </si>
  <si>
    <t>Soft pickable soil (64%)</t>
  </si>
  <si>
    <r>
      <t>m</t>
    </r>
    <r>
      <rPr>
        <vertAlign val="superscript"/>
        <sz val="10"/>
        <rFont val="Arial"/>
        <family val="2"/>
      </rPr>
      <t>3</t>
    </r>
  </si>
  <si>
    <t>AM4</t>
  </si>
  <si>
    <t>306170</t>
  </si>
  <si>
    <t>Soft rock (mechanical wedging) (35%)</t>
  </si>
  <si>
    <t>AM5</t>
  </si>
  <si>
    <t>306180</t>
  </si>
  <si>
    <t>Hard rock (blasting) (1%)</t>
  </si>
  <si>
    <t>AM6</t>
  </si>
  <si>
    <t>Excavate Cable Trench (Explosives)  -D-DT-0854s1</t>
  </si>
  <si>
    <t>AM7</t>
  </si>
  <si>
    <t>306186</t>
  </si>
  <si>
    <t>Supply and install imported bedding sifted soil -D-DT-0854s1</t>
  </si>
  <si>
    <t>Supply and installation of 150mm layer of loam bedding (compacted) at the bottom of the trench, and 250mm (blanket soil) loam covering around cable after cable has been laid (compacted by hand).  Excavated material, if suitable, can be used, provided that it is sifted as per SANS 10198</t>
  </si>
  <si>
    <t>AM8</t>
  </si>
  <si>
    <t>306185</t>
  </si>
  <si>
    <t>Backfill bedding soil/Compact Trench (bedding 450 x 150mm)</t>
  </si>
  <si>
    <t>AM9</t>
  </si>
  <si>
    <t>Backfill blanket soil /Compact by hand (bedding 450 x 250mm)</t>
  </si>
  <si>
    <t>AM10</t>
  </si>
  <si>
    <t>Backfill of excavated soil if suitable according to SANS 10198</t>
  </si>
  <si>
    <t>AM11</t>
  </si>
  <si>
    <t>Backfill with imported material (supply and install), should excavated material not be suitable, into trench and compact, including the supply and transport of imported material</t>
  </si>
  <si>
    <t>AM12</t>
  </si>
  <si>
    <t>306188</t>
  </si>
  <si>
    <t>Install warning tape -D-DT-8013</t>
  </si>
  <si>
    <t>AM13</t>
  </si>
  <si>
    <t>306184</t>
  </si>
  <si>
    <t>Remove Cable Trench Soil (Surplus), when applicable</t>
  </si>
  <si>
    <t>AM14</t>
  </si>
  <si>
    <t>DT8018 ('0163519)</t>
  </si>
  <si>
    <t>160mm Sleeve for MV &amp; Primary LV crossings (6m long sleeves)</t>
  </si>
  <si>
    <t>AM15</t>
  </si>
  <si>
    <t>DT8018</t>
  </si>
  <si>
    <t>110mm Sleeve for Secondary LV crossings (6m long sleeves)</t>
  </si>
  <si>
    <t>AM16</t>
  </si>
  <si>
    <t>DT8018 ('0163518)</t>
  </si>
  <si>
    <t>110mm Sleeve for service connections crossings (6m long sleeves)</t>
  </si>
  <si>
    <t>AM17</t>
  </si>
  <si>
    <t>L007030</t>
  </si>
  <si>
    <t>Excavate road crossing</t>
  </si>
  <si>
    <t>AM18</t>
  </si>
  <si>
    <t>0306200</t>
  </si>
  <si>
    <t>Back fill &amp; Compact road crossing</t>
  </si>
  <si>
    <t>AM19</t>
  </si>
  <si>
    <t>306145</t>
  </si>
  <si>
    <t>Excavate a Joint Bay for MV cable</t>
  </si>
  <si>
    <t>AM20</t>
  </si>
  <si>
    <t>7010</t>
  </si>
  <si>
    <t>Compact Bedding Soil</t>
  </si>
  <si>
    <t>AM21</t>
  </si>
  <si>
    <t>Compact Blanket Soil</t>
  </si>
  <si>
    <t>AM22</t>
  </si>
  <si>
    <t>Backfill a Joint Bay</t>
  </si>
  <si>
    <t>AM23</t>
  </si>
  <si>
    <t>33700</t>
  </si>
  <si>
    <t>Dig trial holes to expose existing cables and other underground services.</t>
  </si>
  <si>
    <t>each</t>
  </si>
  <si>
    <t>Cable Trench (MV Cables) (RE-measurable)</t>
  </si>
  <si>
    <t>Excavate Cable Trench (Hand) -D-DT-0854s1, Excavation by hand and/or by back actor (Trench: 450mm wide x 1150mm deep)</t>
  </si>
  <si>
    <t>AM24</t>
  </si>
  <si>
    <t>AM25</t>
  </si>
  <si>
    <t>AM26</t>
  </si>
  <si>
    <t>AM27</t>
  </si>
  <si>
    <t>0306170</t>
  </si>
  <si>
    <t>AM28</t>
  </si>
  <si>
    <t>AM29</t>
  </si>
  <si>
    <t>Supply and installation of 150mm layer of loam bedding (compacted) at the bottom of the trench, and 250mm loam covering around cable after cable has been laid (compacted by hand).  Excavated material, if suitable, can be used, provided that it is sifted as per SANS 10198</t>
  </si>
  <si>
    <t>AM30</t>
  </si>
  <si>
    <t>AM31</t>
  </si>
  <si>
    <t>AM32</t>
  </si>
  <si>
    <t>AM33</t>
  </si>
  <si>
    <t>AM34</t>
  </si>
  <si>
    <t>8076</t>
  </si>
  <si>
    <t>Install concrete slabs -D-DT-8076</t>
  </si>
  <si>
    <t>AM35</t>
  </si>
  <si>
    <t>AM36</t>
  </si>
  <si>
    <t>Remove Cable Trench Soil (Surplus and or not suitable soil), when applicable</t>
  </si>
  <si>
    <t>AM37</t>
  </si>
  <si>
    <t>0168686</t>
  </si>
  <si>
    <t>Cable Concrete markers</t>
  </si>
  <si>
    <t>Re-instatement of surfaces</t>
  </si>
  <si>
    <t>AM38</t>
  </si>
  <si>
    <t>Lawn</t>
  </si>
  <si>
    <t>m2</t>
  </si>
  <si>
    <t>AM39</t>
  </si>
  <si>
    <t>Garden or Vegetation</t>
  </si>
  <si>
    <t>AM40</t>
  </si>
  <si>
    <t>Paving</t>
  </si>
  <si>
    <t>AM41</t>
  </si>
  <si>
    <t>Tarr</t>
  </si>
  <si>
    <t>AM42</t>
  </si>
  <si>
    <t>Concrete</t>
  </si>
  <si>
    <t>Cable Terminations</t>
  </si>
  <si>
    <t>AM43</t>
  </si>
  <si>
    <t>0830</t>
  </si>
  <si>
    <t>400V Indoor Termination</t>
  </si>
  <si>
    <t>AM44</t>
  </si>
  <si>
    <t>0831</t>
  </si>
  <si>
    <t>400V Outdoor Termination to ABC Line</t>
  </si>
  <si>
    <t>AM45</t>
  </si>
  <si>
    <t>0832</t>
  </si>
  <si>
    <t>400V Outdoor Termination to Open Wire Line</t>
  </si>
  <si>
    <t>AM46</t>
  </si>
  <si>
    <t>0833</t>
  </si>
  <si>
    <t>400V Outdoor Termination To Transformer</t>
  </si>
  <si>
    <t>AM47</t>
  </si>
  <si>
    <t>0834</t>
  </si>
  <si>
    <t>400V Outdoor Termination To ABC Line - Fused</t>
  </si>
  <si>
    <t>AM48</t>
  </si>
  <si>
    <t>0835</t>
  </si>
  <si>
    <t>400V Outdoor Termination To Open Wire Line - Fused</t>
  </si>
  <si>
    <t>AM49</t>
  </si>
  <si>
    <t>0836</t>
  </si>
  <si>
    <t>400V Outdoor Termination To Transformer - Fused</t>
  </si>
  <si>
    <t>AM50</t>
  </si>
  <si>
    <t>0850</t>
  </si>
  <si>
    <t>11kV/22kV Termination From Substation Onto O/H line</t>
  </si>
  <si>
    <t>AM51</t>
  </si>
  <si>
    <t>0851</t>
  </si>
  <si>
    <t>11kV/22kV Termination From Onto O/H Line With Fuse-Cut-Out Ass.</t>
  </si>
  <si>
    <t>AM52</t>
  </si>
  <si>
    <t>8005</t>
  </si>
  <si>
    <t>11kV/22kV 1C/3C Shroud/Bare/USC/USC ES PILC</t>
  </si>
  <si>
    <t>AM53</t>
  </si>
  <si>
    <t>8006</t>
  </si>
  <si>
    <t>11kV/22kV 1C/3C Shroud/Bare/USC/USC ES XLPE</t>
  </si>
  <si>
    <t>AM54</t>
  </si>
  <si>
    <t>8017</t>
  </si>
  <si>
    <t>22kV 3C Non-Ext SSC/Ext SSC XLPE</t>
  </si>
  <si>
    <t>Cable Joints</t>
  </si>
  <si>
    <t>AM56</t>
  </si>
  <si>
    <t>400V PVC</t>
  </si>
  <si>
    <t>Cable Standard part 22,  240-56030635 Chapter 4</t>
  </si>
  <si>
    <t>TESTING OF CABLES</t>
  </si>
  <si>
    <t>AM58</t>
  </si>
  <si>
    <t>Overvoltage Test (SANS10198-13)</t>
  </si>
  <si>
    <t>AM59</t>
  </si>
  <si>
    <t>Positive and zero sequence test</t>
  </si>
  <si>
    <t>AM60</t>
  </si>
  <si>
    <t>10 kV DC Sheath Integrity test</t>
  </si>
  <si>
    <t>AM61</t>
  </si>
  <si>
    <t xml:space="preserve">Standing voltage and circulating current measurement </t>
  </si>
  <si>
    <t>AM62</t>
  </si>
  <si>
    <t>Link resistance test on all connections</t>
  </si>
  <si>
    <r>
      <rPr>
        <b/>
        <sz val="10"/>
        <color indexed="10"/>
        <rFont val="Arial Narrow"/>
        <family val="2"/>
      </rPr>
      <t>Additional</t>
    </r>
    <r>
      <rPr>
        <b/>
        <sz val="10"/>
        <rFont val="Arial Narrow"/>
        <family val="2"/>
      </rPr>
      <t xml:space="preserve"> Labelling </t>
    </r>
    <r>
      <rPr>
        <b/>
        <sz val="10"/>
        <color indexed="10"/>
        <rFont val="Arial Narrow"/>
        <family val="2"/>
      </rPr>
      <t xml:space="preserve">ONLY </t>
    </r>
  </si>
  <si>
    <t>AO</t>
  </si>
  <si>
    <t>SAP 316040</t>
  </si>
  <si>
    <t>Miniature Substation Number</t>
  </si>
  <si>
    <t>AO1</t>
  </si>
  <si>
    <t>Kiosk Number</t>
  </si>
  <si>
    <t>AO2</t>
  </si>
  <si>
    <t>House  Number</t>
  </si>
  <si>
    <t>AO3</t>
  </si>
  <si>
    <t>RMU Number</t>
  </si>
  <si>
    <t>AO4</t>
  </si>
  <si>
    <t>SAP 172393</t>
  </si>
  <si>
    <t xml:space="preserve">Labelling Of existing cable Per End </t>
  </si>
  <si>
    <t>AO5</t>
  </si>
  <si>
    <t>SAP 172393 and 164564</t>
  </si>
  <si>
    <t>Re-Labelling Of existing Pole</t>
  </si>
  <si>
    <t>Minisub LV Feeder Bays, Installation of LV feeder bay breaker/fuses</t>
  </si>
  <si>
    <t>AS</t>
  </si>
  <si>
    <t>Minisub LV Feeder Bays (CKE)</t>
  </si>
  <si>
    <t>AS1</t>
  </si>
  <si>
    <t>LV Feeder Bay - Breaker</t>
  </si>
  <si>
    <t>AS2</t>
  </si>
  <si>
    <t>LV Feeder Bay - Fuse</t>
  </si>
  <si>
    <t>LV Mechanical Breaks</t>
  </si>
  <si>
    <t>AV</t>
  </si>
  <si>
    <t>LV Mechanical Breaks (WKL)</t>
  </si>
  <si>
    <t>AV1</t>
  </si>
  <si>
    <t>0309</t>
  </si>
  <si>
    <r>
      <t xml:space="preserve">LV Fuse at Transformer   (63A-160A)   </t>
    </r>
    <r>
      <rPr>
        <b/>
        <sz val="10"/>
        <rFont val="Arial Narrow"/>
        <family val="2"/>
      </rPr>
      <t>(SET OF 3)</t>
    </r>
  </si>
  <si>
    <t>set</t>
  </si>
  <si>
    <t>Additional Earth as per SCSASACB6</t>
  </si>
  <si>
    <t>Installation of additional earth electrodes ONLY WHEN REQUIRED DUE TO POOR SOIL CONDITIONS.</t>
  </si>
  <si>
    <t>AW</t>
  </si>
  <si>
    <t>Additional Earth (WKA)</t>
  </si>
  <si>
    <t>AW1</t>
  </si>
  <si>
    <t>3-Point Star</t>
  </si>
  <si>
    <t>AW2</t>
  </si>
  <si>
    <t>AW3</t>
  </si>
  <si>
    <t>Cu Lug</t>
  </si>
  <si>
    <t>AW4</t>
  </si>
  <si>
    <t>AW5</t>
  </si>
  <si>
    <t>AW6</t>
  </si>
  <si>
    <t>AW7</t>
  </si>
  <si>
    <t>0210</t>
  </si>
  <si>
    <t>Swer Isolating Point</t>
  </si>
  <si>
    <t>AW8</t>
  </si>
  <si>
    <t>0211</t>
  </si>
  <si>
    <t>Swer Isolating Trench</t>
  </si>
  <si>
    <t>AW9</t>
  </si>
  <si>
    <t>0212</t>
  </si>
  <si>
    <t>Swer Understrung rod</t>
  </si>
  <si>
    <t>AW10</t>
  </si>
  <si>
    <t>0213</t>
  </si>
  <si>
    <t>Swer Understrung Trench</t>
  </si>
  <si>
    <t>AW11</t>
  </si>
  <si>
    <t>0214</t>
  </si>
  <si>
    <t>Swer Secondary Spike</t>
  </si>
  <si>
    <t>AW12</t>
  </si>
  <si>
    <t>0215</t>
  </si>
  <si>
    <t>Swer Butt Wrap</t>
  </si>
  <si>
    <t>Installation of Programmable Meters and Modems</t>
  </si>
  <si>
    <t>AZ</t>
  </si>
  <si>
    <t>Programmable Meters and Modems (CKT)</t>
  </si>
  <si>
    <t>AZ1</t>
  </si>
  <si>
    <t xml:space="preserve">Programmable Meters </t>
  </si>
  <si>
    <t>AZ2</t>
  </si>
  <si>
    <t>Metering Communication</t>
  </si>
  <si>
    <t>Installation of Meter Panels &amp; Meter Kiosk</t>
  </si>
  <si>
    <t>BA</t>
  </si>
  <si>
    <t>Meter Panels &amp; Meter Kiosk</t>
  </si>
  <si>
    <t>BA1</t>
  </si>
  <si>
    <t>LPU/Breaker Kiosk - mounted</t>
  </si>
  <si>
    <t>BA2</t>
  </si>
  <si>
    <t>SPU kiosk - mounted</t>
  </si>
  <si>
    <t>Multiple-way Meter Kiosk</t>
  </si>
  <si>
    <t>BA3</t>
  </si>
  <si>
    <t>2 Way Kiosk</t>
  </si>
  <si>
    <t>BA4</t>
  </si>
  <si>
    <t>4 Way Kiosk</t>
  </si>
  <si>
    <t>BA5</t>
  </si>
  <si>
    <t>6 Way Kiosk</t>
  </si>
  <si>
    <t>BA6</t>
  </si>
  <si>
    <t>12-24 way Distribution Kiosk</t>
  </si>
  <si>
    <t>BA7</t>
  </si>
  <si>
    <t>0639</t>
  </si>
  <si>
    <t>Kiosk Equipment</t>
  </si>
  <si>
    <t>ASSESSMENT STAGE 3 :</t>
  </si>
  <si>
    <t>BF</t>
  </si>
  <si>
    <t>BF1</t>
  </si>
  <si>
    <t>Loosening/slacking of conductor(2 phase)</t>
  </si>
  <si>
    <t>BF2</t>
  </si>
  <si>
    <t>Loosening/slacking of conductor(3 phase)</t>
  </si>
  <si>
    <t>BF3</t>
  </si>
  <si>
    <t>Rolling up/cut-up/removal conductor</t>
  </si>
  <si>
    <t>BF4</t>
  </si>
  <si>
    <t>Bringing down of Stays (cut-off)</t>
  </si>
  <si>
    <t>BF5</t>
  </si>
  <si>
    <t>Bringing down of Stays(total removal)</t>
  </si>
  <si>
    <t>BF6</t>
  </si>
  <si>
    <t>BF7</t>
  </si>
  <si>
    <t>Bringing down of structures  Conc poles</t>
  </si>
  <si>
    <t>BF8</t>
  </si>
  <si>
    <t>Bringing down of structures  H - Poles</t>
  </si>
  <si>
    <t>BF9</t>
  </si>
  <si>
    <t>Disassemble Structures  Cross-arms</t>
  </si>
  <si>
    <t>BF10</t>
  </si>
  <si>
    <t>Disassemble Structures  A - Frames</t>
  </si>
  <si>
    <t>BF11</t>
  </si>
  <si>
    <t>BF12</t>
  </si>
  <si>
    <t>Complete removal of pole and stub and backfill holes</t>
  </si>
  <si>
    <t>BF13</t>
  </si>
  <si>
    <t>BF14</t>
  </si>
  <si>
    <t>Bringing down of structures  H - Poles total removal and backfill</t>
  </si>
  <si>
    <t>BF15</t>
  </si>
  <si>
    <t>Removal of equipment  Poles off site</t>
  </si>
  <si>
    <t>BF16</t>
  </si>
  <si>
    <t>Removal of equipment  Wooden Stumps</t>
  </si>
  <si>
    <t>BF17</t>
  </si>
  <si>
    <t>BF18</t>
  </si>
  <si>
    <t>Removal of equipment Trfr 200 Kva</t>
  </si>
  <si>
    <t>BF19</t>
  </si>
  <si>
    <t>Removal of equipment Trfr 315 Kva</t>
  </si>
  <si>
    <t>BF20</t>
  </si>
  <si>
    <t>Removal Of metering Kiosks 16-50kVA (includes disconnection of terminations and cable)</t>
  </si>
  <si>
    <t>BF21</t>
  </si>
  <si>
    <t>Removal Of metering Kiosks 100-500kVA(includes disconnection of terminations and cable)</t>
  </si>
  <si>
    <t>BF22</t>
  </si>
  <si>
    <t>Removal of MCB in meter kiosk (SPU) 16-100kVA</t>
  </si>
  <si>
    <t>BF23</t>
  </si>
  <si>
    <t>Removal of whole current meters (16-100kVA SPU)</t>
  </si>
  <si>
    <t>BF24</t>
  </si>
  <si>
    <t>Removal of MCCB Minisub (includes disconnection of cable)</t>
  </si>
  <si>
    <t>BF25</t>
  </si>
  <si>
    <t>Removal of MCCB LPU kiosks</t>
  </si>
  <si>
    <t>BF26</t>
  </si>
  <si>
    <t>Removal of pole mounted CT/VT unit</t>
  </si>
  <si>
    <t>BF27</t>
  </si>
  <si>
    <t>Removal of Minisub  includes disconnection of terminations and feeders</t>
  </si>
  <si>
    <t>BF28</t>
  </si>
  <si>
    <t>Removal of RMU  includes disconnection of terminations and feeders</t>
  </si>
  <si>
    <t>BF29</t>
  </si>
  <si>
    <t>Removal of Minisub Plinth</t>
  </si>
  <si>
    <t>BF30</t>
  </si>
  <si>
    <t>Removal of CT/VT  unit plinth</t>
  </si>
  <si>
    <t>BF31</t>
  </si>
  <si>
    <t>Removal of RMU plinth</t>
  </si>
  <si>
    <t>BF32</t>
  </si>
  <si>
    <t>Re-insulate Replace/Install bonding/BIL</t>
  </si>
  <si>
    <t>BF33</t>
  </si>
  <si>
    <t>Re-insulate Replace insulators</t>
  </si>
  <si>
    <t>BF34</t>
  </si>
  <si>
    <t>Re-insulate Replace X-arm intermediate</t>
  </si>
  <si>
    <t>BF35</t>
  </si>
  <si>
    <t>Re-insulate Replace cross-arm strain</t>
  </si>
  <si>
    <t>BF36</t>
  </si>
  <si>
    <t>Re tension  loosen of conductor/insulator</t>
  </si>
  <si>
    <t>BF37</t>
  </si>
  <si>
    <t>Re tensioning and regulate/strain</t>
  </si>
  <si>
    <t>BF38</t>
  </si>
  <si>
    <t>Re tensioning binding in of conductor</t>
  </si>
  <si>
    <t>BF39</t>
  </si>
  <si>
    <t>Prepare for outages</t>
  </si>
  <si>
    <t>m/h</t>
  </si>
  <si>
    <t>BF40</t>
  </si>
  <si>
    <t>REPLACE / INSTALL BONDING / BIL</t>
  </si>
  <si>
    <t>BF41</t>
  </si>
  <si>
    <t>REPLACE INSULATORS</t>
  </si>
  <si>
    <t xml:space="preserve">EA </t>
  </si>
  <si>
    <t>BF42</t>
  </si>
  <si>
    <t>REPLACE CROSS-ARM INTERMEDIATE 2M Steel</t>
  </si>
  <si>
    <t>BF43</t>
  </si>
  <si>
    <t>REPLACE CROSS-ARM INTERMEDIATE T Assembly Steel</t>
  </si>
  <si>
    <t>BF44</t>
  </si>
  <si>
    <t>REPLACE CROSS-ARM INTERMEDIATE 2.5M Wood</t>
  </si>
  <si>
    <t>BF45</t>
  </si>
  <si>
    <t>REPLACE CROSS-ARM STRAIN 1.3M Steel</t>
  </si>
  <si>
    <t>BF46</t>
  </si>
  <si>
    <t>REPLACE CROSS-ARM STRAIN 2.5M Wood</t>
  </si>
  <si>
    <t>BF47</t>
  </si>
  <si>
    <t>REPLACE CROSS-ARM STRAIN 3.5M/4.5M Wood</t>
  </si>
  <si>
    <t>BF48</t>
  </si>
  <si>
    <t>sum</t>
  </si>
  <si>
    <t>Subtotal Labor</t>
  </si>
  <si>
    <t>The Provision of services for S1 Low Voltage (LV) breakdown, planned maintenance and replace function in the FSOU.</t>
  </si>
  <si>
    <t>CONTRACTOR ESTABLISH A SITE - AS PER SPECIFIED DETAILS FOR , HEALTH, SAFETY, ENVIRONMENTAL AND SITE ESTABLISHMENT COMPLIANCE IN THE NEC  10 % of Labour and transport. Includes Clearing of Site and removal of Site Offices and Stores (all rubble and waste must be removed). The Site must be returned to it’s original condition as close as possible</t>
  </si>
  <si>
    <t>CONTRACTOR SHOULD MAINTAIN ALL HEALTH AND SAFETY MEASURES AS REQUIRED BY THE OHS Act No 85 OF 1993 AND REGULATIONS - AS PER SPECIFIED DETAILS FOR , HEALTH, SAFETY AND ENVIRONMENTAL COMPLIANCE IN THE NEC 5% of Labour</t>
  </si>
  <si>
    <t>Total</t>
  </si>
  <si>
    <t>Complete installation of the meters, base, hardware attachments, all fixing materials (attachments to kickerpoles)  included, metal gland to be used, drip loop attached to house. (Item re-measurable)</t>
  </si>
  <si>
    <r>
      <t xml:space="preserve">Underground connection to house </t>
    </r>
    <r>
      <rPr>
        <b/>
        <sz val="10"/>
        <rFont val="Arial Narrow"/>
        <family val="2"/>
      </rPr>
      <t>(EXCLUDING TRENCHING, TO BE PRICED UNDER 2.19)</t>
    </r>
    <r>
      <rPr>
        <sz val="10"/>
        <rFont val="Arial Narrow"/>
        <family val="2"/>
      </rPr>
      <t>,  All attaching materials to be included, Bandit strapping, 500mm apart at the LV pole and 25mm galvanised saddles at the house. The following PVC pipe quantities are required for the protection of the aridic against the pole and house as described above and must be priced seperately.</t>
    </r>
  </si>
  <si>
    <t>Complete installation of the split metering in the pole box, the CIU, ready bords, hardware attachments, all fixing materials (attachments to kickerpoles)  included, metal gland to be used, drip loop attached to house. (Item re-measurable)</t>
  </si>
  <si>
    <t xml:space="preserve"> SAP 0229831 (Ready bord), SAP no: 0257001 (Split meter)       </t>
  </si>
  <si>
    <r>
      <t xml:space="preserve">Installation of 20A split meter ready bord and CIU </t>
    </r>
    <r>
      <rPr>
        <b/>
        <sz val="10"/>
        <color indexed="10"/>
        <rFont val="Arial Narrow"/>
        <family val="2"/>
      </rPr>
      <t xml:space="preserve"> (SAP no: 0229831)</t>
    </r>
    <r>
      <rPr>
        <sz val="10"/>
        <rFont val="Arial Narrow"/>
        <family val="2"/>
      </rPr>
      <t xml:space="preserve"> and the split meter </t>
    </r>
    <r>
      <rPr>
        <b/>
        <sz val="10"/>
        <color indexed="10"/>
        <rFont val="Arial Narrow"/>
        <family val="2"/>
      </rPr>
      <t xml:space="preserve">(SAP no: 0257001) </t>
    </r>
    <r>
      <rPr>
        <sz val="10"/>
        <rFont val="Arial Narrow"/>
        <family val="2"/>
      </rPr>
      <t>in the pole box.           Attachment of service connection direct to house or kicker pole included.</t>
    </r>
  </si>
  <si>
    <t>ea.</t>
  </si>
  <si>
    <t>Attachment to kicker pole, (suspension assembly.)</t>
  </si>
  <si>
    <t>Attachment of overhead service cable to a  kicker pole (strain assembly) This is for road crossings.</t>
  </si>
  <si>
    <t>Installation of 60A split meter and CIU and issuing of complete COC                                                                                       Attachment of service connection direct to house</t>
  </si>
  <si>
    <t>Installation of 20A split meter, ready bord and CIU                                                                                         Attachment of service connection direct to house</t>
  </si>
  <si>
    <r>
      <t xml:space="preserve">Underground connection to house </t>
    </r>
    <r>
      <rPr>
        <b/>
        <sz val="10"/>
        <rFont val="Arial Narrow"/>
        <family val="2"/>
      </rPr>
      <t>(EXCLUDING TRENCHING, TO BE PRICED UNDER 2.19)</t>
    </r>
    <r>
      <rPr>
        <sz val="10"/>
        <rFont val="Arial Narrow"/>
        <family val="2"/>
      </rPr>
      <t>,  All attaching materials to be included, Bandit strapping, 500mm apart at the LV pole and 25mm galvanised saddles at the house. The following PVC pipe quantities are required for the protection of the airdac against the pole and house as described above and must be priced separately.</t>
    </r>
  </si>
  <si>
    <t>2m x 25 mm PVC, UV stable conduit at the house. 25mm galvanised saddles included</t>
  </si>
  <si>
    <t>PEGGING AND EXCAVATIONS:    Pegging of all poles including stay's and strut's. Excavation of pole holes, including strut pole and stay holes.  A rate to be supplied  for different soil types e.g. compressor and drill holes. Holes other than normal soil to be counted and confirmed by the COW. If not confirmed and signed of by the COW only "normal soil" rates will be paid.</t>
  </si>
  <si>
    <r>
      <t>PLANTING OF POLES, STAY'S AND STRUTS                                   Handling, planting (</t>
    </r>
    <r>
      <rPr>
        <b/>
        <sz val="10"/>
        <color indexed="10"/>
        <rFont val="Arial Narrow"/>
        <family val="2"/>
      </rPr>
      <t>poles by crane</t>
    </r>
    <r>
      <rPr>
        <b/>
        <sz val="10"/>
        <rFont val="Arial Narrow"/>
        <family val="2"/>
      </rPr>
      <t>), labelling and backfilling, compaction of poles(complete) INCLUDING the handling, installation, compaction and re- tensioning of Anchors and STRUTS</t>
    </r>
  </si>
  <si>
    <t>18m Pole Handling and installation</t>
  </si>
  <si>
    <t>16m Pole Handling and installation</t>
  </si>
  <si>
    <t>15m Pole Handling and installation</t>
  </si>
  <si>
    <t>14m Pole Handling and installation</t>
  </si>
  <si>
    <t>13m Pole Handling and installation</t>
  </si>
  <si>
    <t>12m Pole Handling and installation</t>
  </si>
  <si>
    <t>11m Pole Handling and installation</t>
  </si>
  <si>
    <t>10m Pole Handling and installation</t>
  </si>
  <si>
    <t>9m Pole Handling and installation</t>
  </si>
  <si>
    <t>7m Pole Handling and installation (1,3m deep)</t>
  </si>
  <si>
    <t>7m Pole Handling and installation, (1,8m deep, kicker pole)</t>
  </si>
  <si>
    <t>5m Pole Handling and installation (1,5m deep, kicker pole)</t>
  </si>
  <si>
    <t xml:space="preserve">7m Pole Handling and installation </t>
  </si>
  <si>
    <r>
      <t>PLANTING OF POLES, STAY'S AND STRUTS                                   Handling, planting (</t>
    </r>
    <r>
      <rPr>
        <b/>
        <sz val="10"/>
        <color indexed="10"/>
        <rFont val="Arial Narrow"/>
        <family val="2"/>
      </rPr>
      <t>poles by hand</t>
    </r>
    <r>
      <rPr>
        <b/>
        <sz val="10"/>
        <rFont val="Arial Narrow"/>
        <family val="2"/>
      </rPr>
      <t>), labelling and backfilling, compaction of poles(complete) INCLUDING the handling, installation, compaction and re- tensioning of Anchors and STRUTS</t>
    </r>
  </si>
  <si>
    <t>Complete cable terminations, cable joints, trenching, cable markers and compacting bedding and trench etc. Cable routes to be indicated on the "as built" (Item re-measurable)  All cables will be tested in accordance to the following Technical Instruction: 04TI-20 REVISION 0</t>
  </si>
  <si>
    <t>Complete labelling of equipment and cables.</t>
  </si>
  <si>
    <t>Installation of LV load break switch per LV feeder, complete and labelled</t>
  </si>
  <si>
    <t>Earth Rod Cu 1 ea.</t>
  </si>
  <si>
    <t>Covered Cu 16 mm sq. 1m</t>
  </si>
  <si>
    <t>Covered Cu or Clad 16 mm sq. 1m</t>
  </si>
  <si>
    <t>Bare Cu 16mm Sq. 1m</t>
  </si>
  <si>
    <t>Distribution Kiosk Equipment (CKG)</t>
  </si>
  <si>
    <t>DISMANTLING / DECOMMISSIONING OF NETWORKS. All poles and equipment that was taken out or decommissioned to be dismantled. (Item re-measurable)</t>
  </si>
  <si>
    <t>Bringing down of structures  Wood poles</t>
  </si>
  <si>
    <t>Bringing down of structures  Wood poles  total removal and backfill</t>
  </si>
  <si>
    <t>Bringing down of structures  Conk poles completer removal and backfill of hole</t>
  </si>
  <si>
    <t>Removal of equipment Terfry (16 - 100 Kva)</t>
  </si>
  <si>
    <t>Transport of dismantled / decommissioned materials to Eskom stores or site for auction / disposal</t>
  </si>
  <si>
    <t>Per structure</t>
  </si>
  <si>
    <t>per structure</t>
  </si>
  <si>
    <t>Transport</t>
  </si>
  <si>
    <t>LDV Transport</t>
  </si>
  <si>
    <t>/KM</t>
  </si>
  <si>
    <t>Transport of Labourers/staff</t>
  </si>
  <si>
    <t>Transport Truck 2-4 ton</t>
  </si>
  <si>
    <t>Transport Truck 5-8 ton</t>
  </si>
  <si>
    <t xml:space="preserve"> Transport Truck 5-8 ton with crane</t>
  </si>
  <si>
    <t>Transport Truck 9-14 ton</t>
  </si>
  <si>
    <t>Transport Truck 9-14 ton with crane</t>
  </si>
  <si>
    <t>Transport &gt;20 ton</t>
  </si>
  <si>
    <t xml:space="preserve">Live work arial device </t>
  </si>
  <si>
    <t>Transport standard Drill Rig</t>
  </si>
  <si>
    <t>Transport Compressor Drill Rig</t>
  </si>
  <si>
    <t>Transport &gt;25 ton</t>
  </si>
  <si>
    <t>Transport Drill Rig &gt;25 ton / Standard drill rig with compressor on same vehicle</t>
  </si>
  <si>
    <t>Total Taskorder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</si>
</sst>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R&quot;\ * #,##0.00_ ;_ &quot;R&quot;\ * \-#,##0.00_ ;_ &quot;R&quot;\ * &quot;-&quot;??_ ;_ @_ "/>
    <numFmt numFmtId="165" formatCode="&quot;R&quot;\ #,##0;[Red]&quot;R&quot;\ \-#,##0"/>
    <numFmt numFmtId="166" formatCode="0.0"/>
    <numFmt numFmtId="167" formatCode="_-[$R-1C09]* #,##0.00_-;\-[$R-1C09]* #,##0.00_-;_-[$R-1C09]* &quot;-&quot;??_-;_-@_-"/>
  </numFmts>
  <fonts count="29" x14ac:knownFonts="1">
    <font>
      <sz val="11"/>
      <color theme="1"/>
      <name val="Calibri"/>
      <family val="2"/>
      <scheme val="minor"/>
    </font>
    <font>
      <sz val="10"/>
      <name val="Arial"/>
      <family val="2"/>
    </font>
    <font>
      <b/>
      <sz val="16"/>
      <color indexed="10"/>
      <name val="Arial Narrow"/>
      <family val="2"/>
    </font>
    <font>
      <b/>
      <sz val="10"/>
      <color indexed="10"/>
      <name val="Arial"/>
      <family val="2"/>
    </font>
    <font>
      <b/>
      <sz val="10"/>
      <name val="Arial"/>
      <family val="2"/>
    </font>
    <font>
      <b/>
      <sz val="10"/>
      <name val="Arial Narrow"/>
      <family val="2"/>
    </font>
    <font>
      <b/>
      <sz val="10"/>
      <color rgb="FFFF0000"/>
      <name val="Arial"/>
      <family val="2"/>
    </font>
    <font>
      <sz val="10"/>
      <color theme="1"/>
      <name val="Arial"/>
      <family val="2"/>
    </font>
    <font>
      <sz val="10"/>
      <color rgb="FF00B050"/>
      <name val="Arial"/>
      <family val="2"/>
    </font>
    <font>
      <b/>
      <sz val="10"/>
      <color rgb="FF00B050"/>
      <name val="Arial"/>
      <family val="2"/>
    </font>
    <font>
      <sz val="10"/>
      <color rgb="FFFF0000"/>
      <name val="Arial"/>
      <family val="2"/>
    </font>
    <font>
      <b/>
      <sz val="10"/>
      <color indexed="12"/>
      <name val="Arial"/>
      <family val="2"/>
    </font>
    <font>
      <sz val="10"/>
      <color indexed="8"/>
      <name val="Arial Narrow"/>
      <family val="2"/>
    </font>
    <font>
      <sz val="10"/>
      <color indexed="8"/>
      <name val="Arial"/>
      <family val="2"/>
    </font>
    <font>
      <b/>
      <sz val="10"/>
      <color indexed="8"/>
      <name val="Arial Narrow"/>
      <family val="2"/>
    </font>
    <font>
      <sz val="10"/>
      <color theme="1"/>
      <name val="Agency FB"/>
      <family val="2"/>
    </font>
    <font>
      <sz val="10"/>
      <name val="Arial Narrow"/>
      <family val="2"/>
    </font>
    <font>
      <sz val="10"/>
      <color indexed="10"/>
      <name val="Arial Narrow"/>
      <family val="2"/>
    </font>
    <font>
      <b/>
      <sz val="10"/>
      <color indexed="8"/>
      <name val="Arial"/>
      <family val="2"/>
    </font>
    <font>
      <b/>
      <sz val="10"/>
      <color indexed="10"/>
      <name val="Arial Narrow"/>
      <family val="2"/>
    </font>
    <font>
      <sz val="10"/>
      <color indexed="14"/>
      <name val="Arial"/>
      <family val="2"/>
    </font>
    <font>
      <vertAlign val="superscript"/>
      <sz val="10"/>
      <name val="Arial"/>
      <family val="2"/>
    </font>
    <font>
      <sz val="10"/>
      <color indexed="10"/>
      <name val="Arial"/>
      <family val="2"/>
    </font>
    <font>
      <sz val="10"/>
      <color theme="1"/>
      <name val="Arial Narrow"/>
      <family val="2"/>
    </font>
    <font>
      <sz val="10"/>
      <color rgb="FFFF0000"/>
      <name val="Arial Narrow"/>
      <family val="2"/>
    </font>
    <font>
      <sz val="10"/>
      <color rgb="FF00B050"/>
      <name val="Arial Narrow"/>
      <family val="2"/>
    </font>
    <font>
      <sz val="11"/>
      <color theme="1"/>
      <name val="Arial Narrow"/>
      <family val="2"/>
    </font>
    <font>
      <sz val="11"/>
      <color rgb="FF00B050"/>
      <name val="Arial Narrow"/>
      <family val="2"/>
    </font>
    <font>
      <b/>
      <sz val="10"/>
      <color rgb="FF00B050"/>
      <name val="Arial Narrow"/>
      <family val="2"/>
    </font>
  </fonts>
  <fills count="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27"/>
        <bgColor indexed="64"/>
      </patternFill>
    </fill>
    <fill>
      <patternFill patternType="solid">
        <fgColor indexed="41"/>
        <bgColor indexed="64"/>
      </patternFill>
    </fill>
    <fill>
      <patternFill patternType="solid">
        <fgColor indexed="9"/>
        <bgColor indexed="64"/>
      </patternFill>
    </fill>
    <fill>
      <patternFill patternType="solid">
        <fgColor theme="0" tint="-0.34998626667073579"/>
        <bgColor indexed="64"/>
      </patternFill>
    </fill>
  </fills>
  <borders count="31">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6">
    <xf numFmtId="0" fontId="0"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cellStyleXfs>
  <cellXfs count="185">
    <xf numFmtId="0" fontId="0" fillId="0" borderId="0" xfId="0"/>
    <xf numFmtId="0" fontId="3"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left" vertical="center"/>
    </xf>
    <xf numFmtId="0" fontId="1" fillId="0" borderId="0" xfId="1" applyAlignment="1">
      <alignment horizontal="center" vertical="center"/>
    </xf>
    <xf numFmtId="2" fontId="6" fillId="0" borderId="0" xfId="1" applyNumberFormat="1" applyFont="1" applyAlignment="1">
      <alignment horizontal="center" vertical="center" wrapText="1"/>
    </xf>
    <xf numFmtId="164" fontId="7" fillId="0" borderId="0" xfId="0" applyNumberFormat="1" applyFont="1" applyAlignment="1">
      <alignment horizontal="center"/>
    </xf>
    <xf numFmtId="164" fontId="8" fillId="0" borderId="0" xfId="0" applyNumberFormat="1" applyFont="1"/>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5" fillId="2" borderId="3" xfId="1" applyFont="1" applyFill="1" applyBorder="1" applyAlignment="1">
      <alignment horizontal="left" vertical="center" wrapText="1"/>
    </xf>
    <xf numFmtId="0" fontId="4" fillId="2" borderId="3"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5" fillId="2" borderId="7" xfId="1" applyFont="1" applyFill="1" applyBorder="1" applyAlignment="1">
      <alignment horizontal="left" vertical="center" wrapText="1"/>
    </xf>
    <xf numFmtId="0" fontId="4" fillId="2" borderId="7"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5" fillId="3" borderId="7" xfId="1" applyFont="1" applyFill="1" applyBorder="1" applyAlignment="1">
      <alignment horizontal="left" vertical="center" wrapText="1"/>
    </xf>
    <xf numFmtId="0" fontId="4" fillId="3" borderId="7" xfId="1" applyFont="1" applyFill="1" applyBorder="1" applyAlignment="1">
      <alignment horizontal="center" vertical="center" wrapText="1"/>
    </xf>
    <xf numFmtId="2" fontId="6" fillId="0" borderId="7" xfId="1" applyNumberFormat="1" applyFont="1" applyBorder="1" applyAlignment="1">
      <alignment horizontal="center" vertical="center" wrapText="1"/>
    </xf>
    <xf numFmtId="164" fontId="7" fillId="0" borderId="7" xfId="0" applyNumberFormat="1" applyFont="1" applyBorder="1" applyAlignment="1">
      <alignment horizontal="center"/>
    </xf>
    <xf numFmtId="164" fontId="8" fillId="0" borderId="8" xfId="0" applyNumberFormat="1" applyFont="1" applyBorder="1"/>
    <xf numFmtId="0" fontId="4" fillId="0" borderId="11" xfId="1" applyFont="1" applyBorder="1" applyAlignment="1">
      <alignment horizontal="center" vertical="center"/>
    </xf>
    <xf numFmtId="0" fontId="1" fillId="0" borderId="12" xfId="1" applyBorder="1" applyAlignment="1">
      <alignment horizontal="center" vertical="center"/>
    </xf>
    <xf numFmtId="0" fontId="5" fillId="4" borderId="7" xfId="1" applyFont="1" applyFill="1" applyBorder="1" applyAlignment="1">
      <alignment horizontal="left" vertical="center" wrapText="1"/>
    </xf>
    <xf numFmtId="0" fontId="1" fillId="0" borderId="7" xfId="1" applyBorder="1" applyAlignment="1">
      <alignment horizontal="center" vertical="center"/>
    </xf>
    <xf numFmtId="2" fontId="10" fillId="0" borderId="7" xfId="1" applyNumberFormat="1" applyFont="1" applyBorder="1" applyAlignment="1">
      <alignment horizontal="center" vertical="center"/>
    </xf>
    <xf numFmtId="164" fontId="7" fillId="0" borderId="7" xfId="0" applyNumberFormat="1" applyFont="1" applyBorder="1" applyAlignment="1" applyProtection="1">
      <alignment horizontal="center"/>
      <protection locked="0" hidden="1"/>
    </xf>
    <xf numFmtId="0" fontId="1" fillId="0" borderId="13" xfId="1" applyBorder="1" applyAlignment="1">
      <alignment horizontal="center" vertical="center" wrapText="1"/>
    </xf>
    <xf numFmtId="0" fontId="11" fillId="0" borderId="14" xfId="1" applyFont="1" applyBorder="1" applyAlignment="1">
      <alignment horizontal="center" vertical="center" wrapText="1"/>
    </xf>
    <xf numFmtId="9" fontId="12" fillId="0" borderId="7" xfId="2" applyFont="1" applyFill="1" applyBorder="1" applyAlignment="1">
      <alignment horizontal="left" wrapText="1"/>
    </xf>
    <xf numFmtId="9" fontId="13" fillId="0" borderId="7" xfId="2" applyFont="1" applyFill="1" applyBorder="1" applyAlignment="1">
      <alignment horizontal="center" vertical="center" wrapText="1"/>
    </xf>
    <xf numFmtId="2" fontId="10" fillId="0" borderId="7" xfId="3" applyNumberFormat="1" applyFont="1" applyFill="1" applyBorder="1" applyAlignment="1">
      <alignment horizontal="center" vertical="center"/>
    </xf>
    <xf numFmtId="10" fontId="7" fillId="0" borderId="7" xfId="0" applyNumberFormat="1" applyFont="1" applyBorder="1" applyAlignment="1" applyProtection="1">
      <alignment horizontal="center"/>
      <protection locked="0" hidden="1"/>
    </xf>
    <xf numFmtId="0" fontId="14" fillId="5" borderId="7" xfId="1" applyFont="1" applyFill="1" applyBorder="1" applyAlignment="1">
      <alignment horizontal="left" vertical="center" wrapText="1"/>
    </xf>
    <xf numFmtId="0" fontId="13" fillId="0" borderId="7" xfId="1" applyFont="1" applyBorder="1" applyAlignment="1">
      <alignment horizontal="center" vertical="center" wrapText="1"/>
    </xf>
    <xf numFmtId="0" fontId="14" fillId="4" borderId="7" xfId="1" applyFont="1" applyFill="1" applyBorder="1" applyAlignment="1">
      <alignment horizontal="left" vertical="center" wrapText="1"/>
    </xf>
    <xf numFmtId="2" fontId="10" fillId="0" borderId="7" xfId="1" applyNumberFormat="1" applyFont="1" applyBorder="1" applyAlignment="1">
      <alignment horizontal="center" vertical="center" wrapText="1"/>
    </xf>
    <xf numFmtId="0" fontId="12" fillId="0" borderId="7" xfId="1" applyFont="1" applyBorder="1" applyAlignment="1">
      <alignment horizontal="left" wrapText="1"/>
    </xf>
    <xf numFmtId="164" fontId="15" fillId="0" borderId="7" xfId="0" applyNumberFormat="1" applyFont="1" applyBorder="1" applyAlignment="1" applyProtection="1">
      <alignment horizontal="center" wrapText="1"/>
      <protection locked="0" hidden="1"/>
    </xf>
    <xf numFmtId="0" fontId="4" fillId="0" borderId="13" xfId="1" applyFont="1" applyBorder="1" applyAlignment="1">
      <alignment horizontal="center" vertical="center" wrapText="1"/>
    </xf>
    <xf numFmtId="0" fontId="1" fillId="0" borderId="7" xfId="1" applyBorder="1" applyAlignment="1">
      <alignment horizontal="center" vertical="center" wrapText="1"/>
    </xf>
    <xf numFmtId="0" fontId="11" fillId="6" borderId="14" xfId="1" applyFont="1" applyFill="1" applyBorder="1" applyAlignment="1">
      <alignment horizontal="center" vertical="center" wrapText="1"/>
    </xf>
    <xf numFmtId="0" fontId="16" fillId="6" borderId="7" xfId="1" applyFont="1" applyFill="1" applyBorder="1" applyAlignment="1">
      <alignment horizontal="left" vertical="center" wrapText="1"/>
    </xf>
    <xf numFmtId="0" fontId="1" fillId="6" borderId="7" xfId="1" applyFill="1" applyBorder="1" applyAlignment="1">
      <alignment horizontal="center" vertical="center" wrapText="1"/>
    </xf>
    <xf numFmtId="0" fontId="16" fillId="6" borderId="7" xfId="1" applyFont="1" applyFill="1" applyBorder="1" applyAlignment="1">
      <alignment horizontal="left" wrapText="1"/>
    </xf>
    <xf numFmtId="0" fontId="1" fillId="0" borderId="15" xfId="1" applyBorder="1" applyAlignment="1">
      <alignment horizontal="center" vertical="center"/>
    </xf>
    <xf numFmtId="0" fontId="16" fillId="0" borderId="7" xfId="1" applyFont="1" applyBorder="1" applyAlignment="1">
      <alignment horizontal="left" vertical="center"/>
    </xf>
    <xf numFmtId="2" fontId="6" fillId="0" borderId="7" xfId="1" applyNumberFormat="1" applyFont="1" applyBorder="1" applyAlignment="1">
      <alignment horizontal="center" vertical="center"/>
    </xf>
    <xf numFmtId="0" fontId="5" fillId="0" borderId="7" xfId="1" applyFont="1" applyBorder="1" applyAlignment="1">
      <alignment horizontal="left" vertical="center"/>
    </xf>
    <xf numFmtId="164" fontId="7" fillId="0" borderId="16" xfId="0" applyNumberFormat="1" applyFont="1" applyBorder="1" applyAlignment="1" applyProtection="1">
      <alignment horizontal="center"/>
      <protection locked="0" hidden="1"/>
    </xf>
    <xf numFmtId="164" fontId="8" fillId="0" borderId="17" xfId="0" applyNumberFormat="1" applyFont="1" applyBorder="1"/>
    <xf numFmtId="0" fontId="4" fillId="2" borderId="7" xfId="1" applyFont="1" applyFill="1" applyBorder="1" applyAlignment="1" applyProtection="1">
      <alignment horizontal="center" vertical="center" wrapText="1"/>
      <protection locked="0" hidden="1"/>
    </xf>
    <xf numFmtId="0" fontId="4" fillId="2" borderId="10" xfId="1" applyFont="1" applyFill="1" applyBorder="1" applyAlignment="1">
      <alignment horizontal="center" vertical="center" wrapText="1"/>
    </xf>
    <xf numFmtId="0" fontId="18" fillId="0" borderId="13" xfId="1" applyFont="1" applyBorder="1" applyAlignment="1">
      <alignment horizontal="center" vertical="center" wrapText="1"/>
    </xf>
    <xf numFmtId="0" fontId="1" fillId="0" borderId="14" xfId="1" applyBorder="1" applyAlignment="1">
      <alignment horizontal="center" vertical="center" wrapText="1"/>
    </xf>
    <xf numFmtId="0" fontId="5" fillId="0" borderId="7" xfId="1" applyFont="1" applyBorder="1" applyAlignment="1">
      <alignment horizontal="left" vertical="center" wrapText="1"/>
    </xf>
    <xf numFmtId="0" fontId="13" fillId="0" borderId="13" xfId="1" applyFont="1" applyBorder="1" applyAlignment="1">
      <alignment horizontal="center" vertical="center" wrapText="1"/>
    </xf>
    <xf numFmtId="0" fontId="1" fillId="6" borderId="14" xfId="1" applyFill="1" applyBorder="1" applyAlignment="1">
      <alignment horizontal="center" vertical="center" wrapText="1"/>
    </xf>
    <xf numFmtId="0" fontId="16" fillId="0" borderId="7" xfId="1" applyFont="1" applyBorder="1" applyAlignment="1">
      <alignment horizontal="left" vertical="center" wrapText="1"/>
    </xf>
    <xf numFmtId="2" fontId="10" fillId="0" borderId="7" xfId="4" applyNumberFormat="1" applyFont="1" applyBorder="1" applyAlignment="1">
      <alignment horizontal="center" vertical="center"/>
    </xf>
    <xf numFmtId="0" fontId="16" fillId="0" borderId="7" xfId="1" applyFont="1" applyBorder="1" applyAlignment="1">
      <alignment horizontal="left"/>
    </xf>
    <xf numFmtId="0" fontId="13" fillId="0" borderId="19" xfId="1" applyFont="1" applyBorder="1" applyAlignment="1">
      <alignment horizontal="center" vertical="center" wrapText="1"/>
    </xf>
    <xf numFmtId="0" fontId="1" fillId="0" borderId="20" xfId="1" applyBorder="1" applyAlignment="1">
      <alignment horizontal="center" vertical="center" wrapText="1"/>
    </xf>
    <xf numFmtId="0" fontId="18" fillId="0" borderId="15" xfId="1" applyFont="1" applyBorder="1" applyAlignment="1">
      <alignment horizontal="center" vertical="center"/>
    </xf>
    <xf numFmtId="0" fontId="1" fillId="0" borderId="0" xfId="1" applyAlignment="1">
      <alignment horizontal="center" vertical="center" wrapText="1"/>
    </xf>
    <xf numFmtId="0" fontId="18" fillId="2" borderId="1" xfId="1" applyFont="1" applyFill="1" applyBorder="1" applyAlignment="1">
      <alignment horizontal="center" vertical="center" wrapText="1"/>
    </xf>
    <xf numFmtId="0" fontId="18" fillId="2" borderId="9" xfId="1" applyFont="1" applyFill="1" applyBorder="1" applyAlignment="1">
      <alignment horizontal="center" vertical="center" wrapText="1"/>
    </xf>
    <xf numFmtId="0" fontId="13" fillId="0" borderId="15" xfId="1" applyFont="1" applyBorder="1" applyAlignment="1">
      <alignment horizontal="center" vertical="center" wrapText="1"/>
    </xf>
    <xf numFmtId="0" fontId="18" fillId="0" borderId="11" xfId="1" applyFont="1" applyBorder="1" applyAlignment="1">
      <alignment horizontal="center" vertical="center" wrapText="1"/>
    </xf>
    <xf numFmtId="0" fontId="1" fillId="0" borderId="12" xfId="1" applyBorder="1" applyAlignment="1">
      <alignment horizontal="center" vertical="center" wrapText="1"/>
    </xf>
    <xf numFmtId="164" fontId="7" fillId="0" borderId="7" xfId="0" applyNumberFormat="1" applyFont="1" applyBorder="1"/>
    <xf numFmtId="0" fontId="18" fillId="0" borderId="1" xfId="1" applyFont="1" applyBorder="1" applyAlignment="1">
      <alignment horizontal="center" vertical="center" wrapText="1"/>
    </xf>
    <xf numFmtId="0" fontId="4" fillId="0" borderId="14" xfId="1" applyFont="1" applyBorder="1" applyAlignment="1">
      <alignment horizontal="center" vertical="center" wrapText="1"/>
    </xf>
    <xf numFmtId="49" fontId="1" fillId="0" borderId="14" xfId="1" applyNumberFormat="1" applyBorder="1" applyAlignment="1">
      <alignment horizontal="center" vertical="center" wrapText="1"/>
    </xf>
    <xf numFmtId="49" fontId="1" fillId="0" borderId="18" xfId="1" applyNumberFormat="1" applyBorder="1" applyAlignment="1">
      <alignment horizontal="center" vertical="center" wrapText="1"/>
    </xf>
    <xf numFmtId="0" fontId="17" fillId="0" borderId="7" xfId="1" applyFont="1" applyBorder="1" applyAlignment="1">
      <alignment horizontal="left" vertical="center" wrapText="1"/>
    </xf>
    <xf numFmtId="0" fontId="13" fillId="0" borderId="21" xfId="1" applyFont="1" applyBorder="1" applyAlignment="1">
      <alignment horizontal="center" vertical="center" wrapText="1"/>
    </xf>
    <xf numFmtId="0" fontId="1" fillId="0" borderId="14" xfId="1" quotePrefix="1" applyBorder="1" applyAlignment="1">
      <alignment horizontal="center" vertical="center" wrapText="1"/>
    </xf>
    <xf numFmtId="49" fontId="1" fillId="0" borderId="14" xfId="1" quotePrefix="1" applyNumberFormat="1" applyBorder="1" applyAlignment="1">
      <alignment horizontal="center" vertical="center" wrapText="1"/>
    </xf>
    <xf numFmtId="49" fontId="1" fillId="6" borderId="14" xfId="1" applyNumberFormat="1" applyFill="1" applyBorder="1" applyAlignment="1">
      <alignment horizontal="center" vertical="center" wrapText="1"/>
    </xf>
    <xf numFmtId="49" fontId="1" fillId="6" borderId="14" xfId="1" quotePrefix="1" applyNumberFormat="1" applyFill="1" applyBorder="1" applyAlignment="1">
      <alignment horizontal="center" vertical="center" wrapText="1"/>
    </xf>
    <xf numFmtId="49" fontId="4" fillId="6" borderId="14" xfId="1" applyNumberFormat="1" applyFont="1" applyFill="1" applyBorder="1" applyAlignment="1">
      <alignment horizontal="center" vertical="center" wrapText="1"/>
    </xf>
    <xf numFmtId="165" fontId="13" fillId="0" borderId="13" xfId="1" applyNumberFormat="1" applyFont="1" applyBorder="1" applyAlignment="1">
      <alignment horizontal="center" vertical="center" wrapText="1"/>
    </xf>
    <xf numFmtId="49" fontId="20" fillId="6" borderId="14" xfId="1" quotePrefix="1" applyNumberFormat="1" applyFont="1" applyFill="1" applyBorder="1" applyAlignment="1">
      <alignment horizontal="center" vertical="center" wrapText="1"/>
    </xf>
    <xf numFmtId="49" fontId="20" fillId="6" borderId="14" xfId="1" applyNumberFormat="1" applyFont="1" applyFill="1" applyBorder="1" applyAlignment="1">
      <alignment horizontal="center" vertical="center" wrapText="1"/>
    </xf>
    <xf numFmtId="0" fontId="4" fillId="6" borderId="14" xfId="1" quotePrefix="1" applyFont="1" applyFill="1" applyBorder="1" applyAlignment="1">
      <alignment horizontal="center" vertical="center" wrapText="1"/>
    </xf>
    <xf numFmtId="0" fontId="1" fillId="6" borderId="14" xfId="1" quotePrefix="1" applyFill="1" applyBorder="1" applyAlignment="1">
      <alignment horizontal="center" vertical="center" wrapText="1"/>
    </xf>
    <xf numFmtId="0" fontId="5" fillId="6" borderId="7" xfId="1" applyFont="1" applyFill="1" applyBorder="1" applyAlignment="1">
      <alignment horizontal="left" vertical="center" wrapText="1"/>
    </xf>
    <xf numFmtId="49" fontId="20" fillId="0" borderId="14" xfId="1" applyNumberFormat="1" applyFont="1" applyBorder="1" applyAlignment="1">
      <alignment horizontal="center" vertical="center" wrapText="1"/>
    </xf>
    <xf numFmtId="0" fontId="21" fillId="0" borderId="0" xfId="1" applyFont="1" applyAlignment="1">
      <alignment horizontal="center" vertical="center"/>
    </xf>
    <xf numFmtId="166" fontId="18" fillId="0" borderId="13" xfId="1" applyNumberFormat="1" applyFont="1" applyBorder="1" applyAlignment="1">
      <alignment horizontal="center" vertical="center" wrapText="1"/>
    </xf>
    <xf numFmtId="2" fontId="18" fillId="0" borderId="13" xfId="1" applyNumberFormat="1" applyFont="1" applyBorder="1" applyAlignment="1">
      <alignment horizontal="center" vertical="center" wrapText="1"/>
    </xf>
    <xf numFmtId="2" fontId="10" fillId="0" borderId="7" xfId="4" applyNumberFormat="1" applyFont="1" applyBorder="1" applyAlignment="1">
      <alignment horizontal="center" vertical="center" wrapText="1"/>
    </xf>
    <xf numFmtId="0" fontId="18" fillId="2" borderId="22" xfId="1" applyFont="1" applyFill="1" applyBorder="1" applyAlignment="1">
      <alignment horizontal="center" vertical="center"/>
    </xf>
    <xf numFmtId="0" fontId="4" fillId="2" borderId="2" xfId="1" applyFont="1" applyFill="1" applyBorder="1" applyAlignment="1">
      <alignment horizontal="center" vertical="center"/>
    </xf>
    <xf numFmtId="0" fontId="5" fillId="2" borderId="7" xfId="1" applyFont="1" applyFill="1" applyBorder="1" applyAlignment="1">
      <alignment horizontal="left" vertical="center"/>
    </xf>
    <xf numFmtId="0" fontId="18" fillId="2" borderId="23" xfId="1" applyFont="1" applyFill="1" applyBorder="1" applyAlignment="1">
      <alignment horizontal="center" vertical="center"/>
    </xf>
    <xf numFmtId="0" fontId="1" fillId="0" borderId="18" xfId="1" applyBorder="1" applyAlignment="1">
      <alignment horizontal="center" vertical="center" wrapText="1"/>
    </xf>
    <xf numFmtId="0" fontId="1" fillId="0" borderId="24" xfId="1" applyBorder="1" applyAlignment="1">
      <alignment horizontal="center" vertical="center" wrapText="1"/>
    </xf>
    <xf numFmtId="49" fontId="4" fillId="0" borderId="14" xfId="4" applyNumberFormat="1" applyFont="1" applyBorder="1" applyAlignment="1">
      <alignment horizontal="center" vertical="center" wrapText="1"/>
    </xf>
    <xf numFmtId="0" fontId="5" fillId="0" borderId="7" xfId="4" applyFont="1" applyBorder="1" applyAlignment="1">
      <alignment horizontal="left" vertical="center" wrapText="1"/>
    </xf>
    <xf numFmtId="2" fontId="13" fillId="0" borderId="13" xfId="1" applyNumberFormat="1" applyFont="1" applyBorder="1" applyAlignment="1">
      <alignment horizontal="center" vertical="center" wrapText="1"/>
    </xf>
    <xf numFmtId="0" fontId="16" fillId="0" borderId="7" xfId="4" applyFont="1" applyBorder="1" applyAlignment="1">
      <alignment horizontal="left" vertical="center" wrapText="1"/>
    </xf>
    <xf numFmtId="0" fontId="1" fillId="0" borderId="7" xfId="4" applyBorder="1" applyAlignment="1">
      <alignment horizontal="center" vertical="center" wrapText="1"/>
    </xf>
    <xf numFmtId="0" fontId="5" fillId="0" borderId="7" xfId="4" applyFont="1" applyBorder="1" applyAlignment="1">
      <alignment horizontal="left" vertical="center" wrapText="1" indent="1"/>
    </xf>
    <xf numFmtId="0" fontId="16" fillId="0" borderId="7" xfId="4" applyFont="1" applyBorder="1" applyAlignment="1">
      <alignment horizontal="left" vertical="center" wrapText="1" indent="2"/>
    </xf>
    <xf numFmtId="0" fontId="16" fillId="0" borderId="7" xfId="4" applyFont="1" applyBorder="1" applyAlignment="1">
      <alignment horizontal="left" vertical="center" wrapText="1" indent="1"/>
    </xf>
    <xf numFmtId="49" fontId="1" fillId="0" borderId="14" xfId="4" applyNumberFormat="1" applyBorder="1" applyAlignment="1">
      <alignment horizontal="center" vertical="center" wrapText="1"/>
    </xf>
    <xf numFmtId="0" fontId="16" fillId="0" borderId="7" xfId="4" applyFont="1" applyBorder="1" applyAlignment="1">
      <alignment horizontal="justify" vertical="center" wrapText="1"/>
    </xf>
    <xf numFmtId="0" fontId="16" fillId="0" borderId="7" xfId="4" applyFont="1" applyBorder="1" applyAlignment="1">
      <alignment vertical="center" wrapText="1"/>
    </xf>
    <xf numFmtId="49" fontId="1" fillId="0" borderId="12" xfId="4" applyNumberFormat="1" applyBorder="1" applyAlignment="1">
      <alignment horizontal="center" vertical="center" wrapText="1"/>
    </xf>
    <xf numFmtId="0" fontId="1" fillId="0" borderId="7" xfId="1" applyBorder="1" applyAlignment="1">
      <alignment horizontal="center" vertical="top" wrapText="1"/>
    </xf>
    <xf numFmtId="0" fontId="1" fillId="0" borderId="14" xfId="1" applyBorder="1" applyAlignment="1">
      <alignment horizontal="center" wrapText="1"/>
    </xf>
    <xf numFmtId="0" fontId="1" fillId="0" borderId="0" xfId="1" applyAlignment="1">
      <alignment horizontal="center" wrapText="1"/>
    </xf>
    <xf numFmtId="0" fontId="1" fillId="0" borderId="0" xfId="1" quotePrefix="1" applyAlignment="1">
      <alignment horizontal="center" vertical="center" wrapText="1"/>
    </xf>
    <xf numFmtId="0" fontId="13" fillId="0" borderId="11" xfId="1" applyFont="1" applyBorder="1" applyAlignment="1">
      <alignment horizontal="center" vertical="center" wrapText="1"/>
    </xf>
    <xf numFmtId="0" fontId="1" fillId="0" borderId="12" xfId="1" quotePrefix="1" applyBorder="1" applyAlignment="1">
      <alignment horizontal="center" vertical="center" wrapText="1"/>
    </xf>
    <xf numFmtId="0" fontId="5" fillId="2" borderId="7" xfId="4" applyFont="1" applyFill="1" applyBorder="1" applyAlignment="1">
      <alignment horizontal="left" vertical="center" wrapText="1"/>
    </xf>
    <xf numFmtId="0" fontId="18" fillId="2" borderId="5" xfId="1" applyFont="1" applyFill="1" applyBorder="1" applyAlignment="1">
      <alignment horizontal="center" vertical="center" wrapText="1"/>
    </xf>
    <xf numFmtId="0" fontId="1" fillId="0" borderId="14" xfId="4" applyBorder="1" applyAlignment="1">
      <alignment horizontal="center" vertical="center" wrapText="1"/>
    </xf>
    <xf numFmtId="0" fontId="16" fillId="0" borderId="7" xfId="4" quotePrefix="1" applyFont="1" applyBorder="1" applyAlignment="1">
      <alignment horizontal="justify" vertical="center" wrapText="1"/>
    </xf>
    <xf numFmtId="0" fontId="22" fillId="0" borderId="7" xfId="1" applyFont="1" applyBorder="1" applyAlignment="1">
      <alignment horizontal="center" vertical="center" wrapText="1"/>
    </xf>
    <xf numFmtId="0" fontId="1" fillId="6" borderId="14" xfId="4" applyFill="1" applyBorder="1" applyAlignment="1">
      <alignment horizontal="center" vertical="center" wrapText="1"/>
    </xf>
    <xf numFmtId="0" fontId="1" fillId="0" borderId="24" xfId="1" quotePrefix="1" applyBorder="1" applyAlignment="1">
      <alignment horizontal="center" vertical="center" wrapText="1"/>
    </xf>
    <xf numFmtId="0" fontId="1" fillId="0" borderId="7" xfId="1" applyBorder="1" applyAlignment="1">
      <alignment horizontal="center"/>
    </xf>
    <xf numFmtId="0" fontId="13" fillId="0" borderId="1" xfId="1" applyFont="1" applyBorder="1" applyAlignment="1">
      <alignment horizontal="center" vertical="center" wrapText="1"/>
    </xf>
    <xf numFmtId="0" fontId="4" fillId="0" borderId="14" xfId="1" applyFont="1" applyBorder="1" applyAlignment="1">
      <alignment horizontal="center"/>
    </xf>
    <xf numFmtId="0" fontId="4" fillId="6" borderId="14" xfId="1" applyFont="1" applyFill="1" applyBorder="1" applyAlignment="1">
      <alignment horizontal="center"/>
    </xf>
    <xf numFmtId="0" fontId="13" fillId="0" borderId="25" xfId="1" applyFont="1" applyBorder="1" applyAlignment="1">
      <alignment horizontal="center" vertical="center" wrapText="1"/>
    </xf>
    <xf numFmtId="0" fontId="4" fillId="0" borderId="26" xfId="1" applyFont="1" applyBorder="1" applyAlignment="1">
      <alignment horizontal="center"/>
    </xf>
    <xf numFmtId="0" fontId="5" fillId="0" borderId="26" xfId="1" applyFont="1" applyBorder="1" applyAlignment="1">
      <alignment horizontal="left" wrapText="1"/>
    </xf>
    <xf numFmtId="0" fontId="1" fillId="0" borderId="16" xfId="1" applyBorder="1" applyAlignment="1">
      <alignment horizontal="center"/>
    </xf>
    <xf numFmtId="2" fontId="10" fillId="0" borderId="16" xfId="4" applyNumberFormat="1" applyFont="1" applyBorder="1" applyAlignment="1">
      <alignment horizontal="center" vertical="center"/>
    </xf>
    <xf numFmtId="0" fontId="16" fillId="6" borderId="0" xfId="1" applyFont="1" applyFill="1" applyAlignment="1">
      <alignment horizontal="left"/>
    </xf>
    <xf numFmtId="0" fontId="7" fillId="0" borderId="0" xfId="0" applyFont="1" applyAlignment="1">
      <alignment horizontal="center"/>
    </xf>
    <xf numFmtId="0" fontId="23" fillId="0" borderId="0" xfId="0" applyFont="1"/>
    <xf numFmtId="2" fontId="10" fillId="0" borderId="0" xfId="0" applyNumberFormat="1" applyFont="1"/>
    <xf numFmtId="2" fontId="10" fillId="0" borderId="0" xfId="1" applyNumberFormat="1" applyFont="1" applyAlignment="1">
      <alignment horizontal="center" vertical="center"/>
    </xf>
    <xf numFmtId="0" fontId="12" fillId="7" borderId="13" xfId="1" applyFont="1" applyFill="1" applyBorder="1" applyAlignment="1">
      <alignment horizontal="center" vertical="center" wrapText="1"/>
    </xf>
    <xf numFmtId="0" fontId="12" fillId="0" borderId="13" xfId="1" applyFont="1" applyBorder="1" applyAlignment="1">
      <alignment horizontal="center" vertical="center" wrapText="1"/>
    </xf>
    <xf numFmtId="0" fontId="12" fillId="0" borderId="21" xfId="1" applyFont="1" applyBorder="1" applyAlignment="1">
      <alignment horizontal="center" vertical="center" wrapText="1"/>
    </xf>
    <xf numFmtId="0" fontId="5" fillId="7" borderId="14" xfId="1" applyFont="1" applyFill="1" applyBorder="1" applyAlignment="1">
      <alignment horizontal="center"/>
    </xf>
    <xf numFmtId="0" fontId="5" fillId="0" borderId="14" xfId="1" applyFont="1" applyBorder="1" applyAlignment="1">
      <alignment horizontal="center"/>
    </xf>
    <xf numFmtId="0" fontId="5" fillId="0" borderId="18" xfId="1" applyFont="1" applyBorder="1" applyAlignment="1">
      <alignment horizontal="center"/>
    </xf>
    <xf numFmtId="0" fontId="16" fillId="7" borderId="7" xfId="1" applyFont="1" applyFill="1" applyBorder="1" applyAlignment="1">
      <alignment horizontal="left"/>
    </xf>
    <xf numFmtId="167" fontId="16" fillId="0" borderId="7" xfId="0" applyNumberFormat="1" applyFont="1" applyBorder="1" applyAlignment="1">
      <alignment horizontal="left" wrapText="1"/>
    </xf>
    <xf numFmtId="167" fontId="16" fillId="0" borderId="7" xfId="0" applyNumberFormat="1" applyFont="1" applyBorder="1" applyAlignment="1">
      <alignment vertical="center" wrapText="1"/>
    </xf>
    <xf numFmtId="167" fontId="16" fillId="0" borderId="16" xfId="0" applyNumberFormat="1" applyFont="1" applyBorder="1" applyAlignment="1">
      <alignment horizontal="left" wrapText="1"/>
    </xf>
    <xf numFmtId="0" fontId="16" fillId="7" borderId="7" xfId="1" applyFont="1" applyFill="1" applyBorder="1" applyAlignment="1">
      <alignment horizontal="center"/>
    </xf>
    <xf numFmtId="0" fontId="16" fillId="0" borderId="7" xfId="0" applyFont="1" applyBorder="1" applyAlignment="1">
      <alignment horizontal="center" vertical="center" wrapText="1"/>
    </xf>
    <xf numFmtId="0" fontId="16" fillId="0" borderId="26" xfId="0" applyFont="1" applyBorder="1" applyAlignment="1">
      <alignment horizontal="center" vertical="center" wrapText="1"/>
    </xf>
    <xf numFmtId="2" fontId="24" fillId="7" borderId="7" xfId="4" applyNumberFormat="1" applyFont="1" applyFill="1" applyBorder="1" applyAlignment="1">
      <alignment horizontal="center" vertical="center"/>
    </xf>
    <xf numFmtId="2" fontId="24" fillId="0" borderId="7" xfId="4" applyNumberFormat="1" applyFont="1" applyBorder="1" applyAlignment="1">
      <alignment horizontal="center" vertical="center"/>
    </xf>
    <xf numFmtId="2" fontId="24" fillId="0" borderId="26" xfId="4" applyNumberFormat="1" applyFont="1" applyBorder="1" applyAlignment="1">
      <alignment horizontal="center" vertical="center"/>
    </xf>
    <xf numFmtId="164" fontId="23" fillId="7" borderId="7" xfId="0" applyNumberFormat="1" applyFont="1" applyFill="1" applyBorder="1" applyAlignment="1" applyProtection="1">
      <alignment horizontal="center"/>
      <protection locked="0" hidden="1"/>
    </xf>
    <xf numFmtId="164" fontId="23" fillId="0" borderId="7" xfId="0" applyNumberFormat="1" applyFont="1" applyBorder="1" applyAlignment="1" applyProtection="1">
      <alignment horizontal="center"/>
      <protection locked="0" hidden="1"/>
    </xf>
    <xf numFmtId="164" fontId="23" fillId="0" borderId="26" xfId="0" applyNumberFormat="1" applyFont="1" applyBorder="1" applyAlignment="1" applyProtection="1">
      <alignment horizontal="center"/>
      <protection locked="0" hidden="1"/>
    </xf>
    <xf numFmtId="164" fontId="25" fillId="7" borderId="8" xfId="0" applyNumberFormat="1" applyFont="1" applyFill="1" applyBorder="1"/>
    <xf numFmtId="164" fontId="25" fillId="0" borderId="8" xfId="0" applyNumberFormat="1" applyFont="1" applyBorder="1"/>
    <xf numFmtId="164" fontId="25" fillId="0" borderId="29" xfId="0" applyNumberFormat="1" applyFont="1" applyBorder="1"/>
    <xf numFmtId="0" fontId="26" fillId="0" borderId="30" xfId="0" applyFont="1" applyBorder="1"/>
    <xf numFmtId="0" fontId="12" fillId="0" borderId="0" xfId="1" applyFont="1" applyAlignment="1">
      <alignment horizontal="center" vertical="center"/>
    </xf>
    <xf numFmtId="0" fontId="23" fillId="0" borderId="0" xfId="0" applyFont="1" applyAlignment="1">
      <alignment horizontal="center"/>
    </xf>
    <xf numFmtId="0" fontId="5" fillId="0" borderId="0" xfId="1" applyFont="1" applyAlignment="1">
      <alignment horizontal="center"/>
    </xf>
    <xf numFmtId="0" fontId="26" fillId="0" borderId="0" xfId="0" applyFont="1"/>
    <xf numFmtId="0" fontId="27" fillId="0" borderId="0" xfId="0" applyFont="1"/>
    <xf numFmtId="164" fontId="28" fillId="0" borderId="28" xfId="0" applyNumberFormat="1" applyFont="1" applyBorder="1"/>
    <xf numFmtId="164" fontId="28" fillId="0" borderId="29" xfId="0" applyNumberFormat="1" applyFont="1" applyBorder="1"/>
    <xf numFmtId="0" fontId="5" fillId="4" borderId="27" xfId="1" applyFont="1" applyFill="1" applyBorder="1" applyAlignment="1">
      <alignment horizontal="right" vertical="center" wrapText="1"/>
    </xf>
    <xf numFmtId="0" fontId="5" fillId="4" borderId="3" xfId="1" applyFont="1" applyFill="1" applyBorder="1" applyAlignment="1">
      <alignment horizontal="right" vertical="center" wrapText="1"/>
    </xf>
    <xf numFmtId="0" fontId="5" fillId="4" borderId="13" xfId="1" applyFont="1" applyFill="1" applyBorder="1" applyAlignment="1">
      <alignment horizontal="right" vertical="center" wrapText="1"/>
    </xf>
    <xf numFmtId="0" fontId="5" fillId="4" borderId="7" xfId="1" applyFont="1" applyFill="1" applyBorder="1" applyAlignment="1">
      <alignment horizontal="right" vertical="center" wrapText="1"/>
    </xf>
    <xf numFmtId="0" fontId="14" fillId="5" borderId="13" xfId="1" applyFont="1" applyFill="1" applyBorder="1" applyAlignment="1">
      <alignment horizontal="right" vertical="center" wrapText="1"/>
    </xf>
    <xf numFmtId="0" fontId="14" fillId="5" borderId="7" xfId="1" applyFont="1" applyFill="1" applyBorder="1" applyAlignment="1">
      <alignment horizontal="right" vertical="center" wrapText="1"/>
    </xf>
    <xf numFmtId="0" fontId="14" fillId="4" borderId="13" xfId="1" applyFont="1" applyFill="1" applyBorder="1" applyAlignment="1">
      <alignment horizontal="right" vertical="center" wrapText="1"/>
    </xf>
    <xf numFmtId="0" fontId="14" fillId="4" borderId="7" xfId="1" applyFont="1" applyFill="1" applyBorder="1" applyAlignment="1">
      <alignment horizontal="right" vertical="center" wrapText="1"/>
    </xf>
    <xf numFmtId="0" fontId="5" fillId="4" borderId="25" xfId="1" applyFont="1" applyFill="1" applyBorder="1" applyAlignment="1">
      <alignment horizontal="right" vertical="center" wrapText="1"/>
    </xf>
    <xf numFmtId="0" fontId="5" fillId="4" borderId="26" xfId="1" applyFont="1" applyFill="1" applyBorder="1" applyAlignment="1">
      <alignment horizontal="right" vertical="center" wrapText="1"/>
    </xf>
    <xf numFmtId="0" fontId="2" fillId="0" borderId="0" xfId="1" applyFont="1" applyAlignment="1">
      <alignment horizontal="center" vertical="center"/>
    </xf>
  </cellXfs>
  <cellStyles count="6">
    <cellStyle name="Normal" xfId="0" builtinId="0"/>
    <cellStyle name="Normal 2 2" xfId="4" xr:uid="{AB9079A2-43A3-4CFD-B008-FFC550E2A47B}"/>
    <cellStyle name="Normal 6" xfId="5" xr:uid="{0010E422-8F0D-4A33-B94A-933650660F64}"/>
    <cellStyle name="Normal 7" xfId="1" xr:uid="{05498D86-B521-4F0C-A49C-38FF38D13F8A}"/>
    <cellStyle name="Percent 3" xfId="2" xr:uid="{4A986FED-AA0C-4D17-997A-08CEA305F92B}"/>
    <cellStyle name="Percent 3 3" xfId="3" xr:uid="{2388AEA8-63EF-4FFB-8CAA-8AF2A4E508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0E04B-5495-4D14-9C18-738BDB46B999}">
  <sheetPr>
    <pageSetUpPr fitToPage="1"/>
  </sheetPr>
  <dimension ref="A1:G607"/>
  <sheetViews>
    <sheetView tabSelected="1" topLeftCell="A30" zoomScale="90" zoomScaleNormal="90" workbookViewId="0">
      <selection activeCell="A522" sqref="A522:XFD522"/>
    </sheetView>
  </sheetViews>
  <sheetFormatPr defaultRowHeight="15" x14ac:dyDescent="0.25"/>
  <cols>
    <col min="1" max="1" width="7.42578125" style="140" customWidth="1"/>
    <col min="2" max="2" width="12.5703125" style="140" customWidth="1"/>
    <col min="3" max="3" width="80.5703125" style="141" customWidth="1"/>
    <col min="4" max="4" width="10.5703125" style="140" customWidth="1"/>
    <col min="5" max="5" width="8.5703125" style="142" customWidth="1"/>
    <col min="6" max="6" width="14.5703125" style="6" customWidth="1"/>
    <col min="7" max="7" width="14.5703125" style="7" customWidth="1"/>
  </cols>
  <sheetData>
    <row r="1" spans="1:7" ht="20.25" x14ac:dyDescent="0.25">
      <c r="A1" s="184" t="s">
        <v>814</v>
      </c>
      <c r="B1" s="184"/>
      <c r="C1" s="184"/>
      <c r="D1" s="184"/>
      <c r="E1" s="184"/>
      <c r="F1" s="184"/>
      <c r="G1" s="184"/>
    </row>
    <row r="2" spans="1:7" ht="15.75" thickBot="1" x14ac:dyDescent="0.3">
      <c r="A2" s="1"/>
      <c r="B2" s="2"/>
      <c r="C2" s="3"/>
      <c r="D2" s="4"/>
      <c r="E2" s="5"/>
    </row>
    <row r="3" spans="1:7" x14ac:dyDescent="0.25">
      <c r="A3" s="8" t="s">
        <v>0</v>
      </c>
      <c r="B3" s="9" t="s">
        <v>1</v>
      </c>
      <c r="C3" s="10" t="s">
        <v>2</v>
      </c>
      <c r="D3" s="11" t="s">
        <v>3</v>
      </c>
      <c r="E3" s="12" t="s">
        <v>4</v>
      </c>
      <c r="F3" s="11" t="s">
        <v>5</v>
      </c>
      <c r="G3" s="13" t="s">
        <v>817</v>
      </c>
    </row>
    <row r="4" spans="1:7" x14ac:dyDescent="0.25">
      <c r="A4" s="14"/>
      <c r="B4" s="15"/>
      <c r="C4" s="16" t="s">
        <v>6</v>
      </c>
      <c r="D4" s="17"/>
      <c r="E4" s="18"/>
      <c r="F4" s="17" t="s">
        <v>7</v>
      </c>
      <c r="G4" s="19" t="s">
        <v>8</v>
      </c>
    </row>
    <row r="5" spans="1:7" ht="15.75" thickBot="1" x14ac:dyDescent="0.3">
      <c r="A5" s="20" t="s">
        <v>9</v>
      </c>
      <c r="B5" s="21" t="s">
        <v>9</v>
      </c>
      <c r="C5" s="22" t="s">
        <v>10</v>
      </c>
      <c r="D5" s="23"/>
      <c r="E5" s="24"/>
      <c r="F5" s="25"/>
      <c r="G5" s="26"/>
    </row>
    <row r="6" spans="1:7" x14ac:dyDescent="0.25">
      <c r="A6" s="27" t="s">
        <v>11</v>
      </c>
      <c r="B6" s="28"/>
      <c r="C6" s="29" t="s">
        <v>2</v>
      </c>
      <c r="D6" s="30"/>
      <c r="E6" s="31"/>
      <c r="F6" s="32"/>
      <c r="G6" s="26"/>
    </row>
    <row r="7" spans="1:7" ht="51.75" x14ac:dyDescent="0.25">
      <c r="A7" s="33" t="s">
        <v>12</v>
      </c>
      <c r="B7" s="34"/>
      <c r="C7" s="35" t="s">
        <v>815</v>
      </c>
      <c r="D7" s="36" t="s">
        <v>13</v>
      </c>
      <c r="E7" s="37"/>
      <c r="F7" s="38"/>
      <c r="G7" s="26"/>
    </row>
    <row r="8" spans="1:7" x14ac:dyDescent="0.25">
      <c r="A8" s="33" t="s">
        <v>14</v>
      </c>
      <c r="B8" s="34"/>
      <c r="C8" s="39" t="s">
        <v>15</v>
      </c>
      <c r="D8" s="40"/>
      <c r="E8" s="31"/>
      <c r="F8" s="38"/>
      <c r="G8" s="26"/>
    </row>
    <row r="9" spans="1:7" ht="39" x14ac:dyDescent="0.25">
      <c r="A9" s="33" t="s">
        <v>16</v>
      </c>
      <c r="B9" s="34"/>
      <c r="C9" s="35" t="s">
        <v>816</v>
      </c>
      <c r="D9" s="36" t="s">
        <v>13</v>
      </c>
      <c r="E9" s="37"/>
      <c r="F9" s="38"/>
      <c r="G9" s="26"/>
    </row>
    <row r="10" spans="1:7" x14ac:dyDescent="0.25">
      <c r="A10" s="33" t="s">
        <v>17</v>
      </c>
      <c r="B10" s="34"/>
      <c r="C10" s="41" t="s">
        <v>18</v>
      </c>
      <c r="D10" s="40"/>
      <c r="E10" s="42"/>
      <c r="F10" s="32"/>
      <c r="G10" s="26"/>
    </row>
    <row r="11" spans="1:7" ht="51.75" x14ac:dyDescent="0.25">
      <c r="A11" s="33" t="s">
        <v>19</v>
      </c>
      <c r="B11" s="34"/>
      <c r="C11" s="43" t="s">
        <v>20</v>
      </c>
      <c r="D11" s="40" t="s">
        <v>21</v>
      </c>
      <c r="E11" s="42"/>
      <c r="F11" s="44" t="s">
        <v>22</v>
      </c>
      <c r="G11" s="26"/>
    </row>
    <row r="12" spans="1:7" ht="28.5" x14ac:dyDescent="0.25">
      <c r="A12" s="33" t="s">
        <v>23</v>
      </c>
      <c r="B12" s="34"/>
      <c r="C12" s="43" t="s">
        <v>24</v>
      </c>
      <c r="D12" s="40" t="s">
        <v>21</v>
      </c>
      <c r="E12" s="42"/>
      <c r="F12" s="44" t="s">
        <v>22</v>
      </c>
      <c r="G12" s="26"/>
    </row>
    <row r="13" spans="1:7" ht="28.5" x14ac:dyDescent="0.25">
      <c r="A13" s="33" t="s">
        <v>25</v>
      </c>
      <c r="B13" s="34"/>
      <c r="C13" s="43" t="s">
        <v>26</v>
      </c>
      <c r="D13" s="40" t="s">
        <v>21</v>
      </c>
      <c r="E13" s="42"/>
      <c r="F13" s="44" t="s">
        <v>22</v>
      </c>
      <c r="G13" s="26"/>
    </row>
    <row r="14" spans="1:7" ht="28.5" x14ac:dyDescent="0.25">
      <c r="A14" s="33" t="s">
        <v>27</v>
      </c>
      <c r="B14" s="34"/>
      <c r="C14" s="43" t="s">
        <v>28</v>
      </c>
      <c r="D14" s="40" t="s">
        <v>21</v>
      </c>
      <c r="E14" s="42"/>
      <c r="F14" s="44" t="s">
        <v>22</v>
      </c>
      <c r="G14" s="26"/>
    </row>
    <row r="15" spans="1:7" ht="39" x14ac:dyDescent="0.25">
      <c r="A15" s="33" t="s">
        <v>29</v>
      </c>
      <c r="B15" s="34"/>
      <c r="C15" s="43" t="s">
        <v>30</v>
      </c>
      <c r="D15" s="40" t="s">
        <v>21</v>
      </c>
      <c r="E15" s="42"/>
      <c r="F15" s="44" t="s">
        <v>31</v>
      </c>
      <c r="G15" s="26"/>
    </row>
    <row r="16" spans="1:7" x14ac:dyDescent="0.25">
      <c r="A16" s="33" t="s">
        <v>32</v>
      </c>
      <c r="B16" s="34"/>
      <c r="C16" s="43" t="s">
        <v>33</v>
      </c>
      <c r="D16" s="40" t="s">
        <v>34</v>
      </c>
      <c r="E16" s="31"/>
      <c r="F16" s="32"/>
      <c r="G16" s="26"/>
    </row>
    <row r="17" spans="1:7" x14ac:dyDescent="0.25">
      <c r="A17" s="45" t="s">
        <v>35</v>
      </c>
      <c r="B17" s="34"/>
      <c r="C17" s="29" t="s">
        <v>36</v>
      </c>
      <c r="D17" s="46"/>
      <c r="E17" s="42"/>
      <c r="F17" s="32"/>
      <c r="G17" s="26"/>
    </row>
    <row r="18" spans="1:7" x14ac:dyDescent="0.25">
      <c r="A18" s="33" t="s">
        <v>37</v>
      </c>
      <c r="B18" s="47"/>
      <c r="C18" s="48" t="s">
        <v>38</v>
      </c>
      <c r="D18" s="49" t="s">
        <v>39</v>
      </c>
      <c r="E18" s="31"/>
      <c r="F18" s="32"/>
      <c r="G18" s="26"/>
    </row>
    <row r="19" spans="1:7" x14ac:dyDescent="0.25">
      <c r="A19" s="33" t="s">
        <v>40</v>
      </c>
      <c r="B19" s="47"/>
      <c r="C19" s="48" t="s">
        <v>41</v>
      </c>
      <c r="D19" s="49" t="s">
        <v>39</v>
      </c>
      <c r="E19" s="31"/>
      <c r="F19" s="32"/>
      <c r="G19" s="26"/>
    </row>
    <row r="20" spans="1:7" x14ac:dyDescent="0.25">
      <c r="A20" s="33" t="s">
        <v>42</v>
      </c>
      <c r="B20" s="47"/>
      <c r="C20" s="48" t="s">
        <v>43</v>
      </c>
      <c r="D20" s="49" t="s">
        <v>39</v>
      </c>
      <c r="E20" s="31"/>
      <c r="F20" s="32"/>
      <c r="G20" s="26"/>
    </row>
    <row r="21" spans="1:7" ht="25.5" x14ac:dyDescent="0.25">
      <c r="A21" s="33" t="s">
        <v>44</v>
      </c>
      <c r="B21" s="47"/>
      <c r="C21" s="48" t="s">
        <v>45</v>
      </c>
      <c r="D21" s="49" t="s">
        <v>39</v>
      </c>
      <c r="E21" s="31"/>
      <c r="F21" s="32"/>
      <c r="G21" s="26"/>
    </row>
    <row r="22" spans="1:7" x14ac:dyDescent="0.25">
      <c r="A22" s="33" t="s">
        <v>46</v>
      </c>
      <c r="B22" s="47"/>
      <c r="C22" s="50" t="s">
        <v>47</v>
      </c>
      <c r="D22" s="49" t="s">
        <v>39</v>
      </c>
      <c r="E22" s="31"/>
      <c r="F22" s="32"/>
      <c r="G22" s="26"/>
    </row>
    <row r="23" spans="1:7" x14ac:dyDescent="0.25">
      <c r="A23" s="33" t="s">
        <v>48</v>
      </c>
      <c r="B23" s="47"/>
      <c r="C23" s="50" t="s">
        <v>49</v>
      </c>
      <c r="D23" s="49" t="s">
        <v>39</v>
      </c>
      <c r="E23" s="31"/>
      <c r="F23" s="32"/>
      <c r="G23" s="26"/>
    </row>
    <row r="24" spans="1:7" x14ac:dyDescent="0.25">
      <c r="A24" s="33" t="s">
        <v>50</v>
      </c>
      <c r="B24" s="47"/>
      <c r="C24" s="50" t="s">
        <v>51</v>
      </c>
      <c r="D24" s="49" t="s">
        <v>39</v>
      </c>
      <c r="E24" s="31"/>
      <c r="F24" s="32"/>
      <c r="G24" s="26"/>
    </row>
    <row r="25" spans="1:7" x14ac:dyDescent="0.25">
      <c r="A25" s="33" t="s">
        <v>52</v>
      </c>
      <c r="B25" s="47"/>
      <c r="C25" s="50" t="s">
        <v>53</v>
      </c>
      <c r="D25" s="49" t="s">
        <v>54</v>
      </c>
      <c r="E25" s="31"/>
      <c r="F25" s="32"/>
      <c r="G25" s="26"/>
    </row>
    <row r="26" spans="1:7" x14ac:dyDescent="0.25">
      <c r="A26" s="33" t="s">
        <v>55</v>
      </c>
      <c r="B26" s="47"/>
      <c r="C26" s="50" t="s">
        <v>56</v>
      </c>
      <c r="D26" s="49" t="s">
        <v>54</v>
      </c>
      <c r="E26" s="31"/>
      <c r="F26" s="32"/>
      <c r="G26" s="26"/>
    </row>
    <row r="27" spans="1:7" ht="15.75" thickBot="1" x14ac:dyDescent="0.3">
      <c r="A27" s="51"/>
      <c r="B27" s="4"/>
      <c r="C27" s="52"/>
      <c r="D27" s="30"/>
      <c r="E27" s="53"/>
      <c r="F27" s="32"/>
      <c r="G27" s="26"/>
    </row>
    <row r="28" spans="1:7" x14ac:dyDescent="0.25">
      <c r="A28" s="71" t="s">
        <v>0</v>
      </c>
      <c r="B28" s="9" t="s">
        <v>1</v>
      </c>
      <c r="C28" s="16" t="s">
        <v>60</v>
      </c>
      <c r="D28" s="17" t="s">
        <v>3</v>
      </c>
      <c r="E28" s="18" t="s">
        <v>4</v>
      </c>
      <c r="F28" s="57" t="s">
        <v>5</v>
      </c>
      <c r="G28" s="19" t="s">
        <v>817</v>
      </c>
    </row>
    <row r="29" spans="1:7" ht="15.75" thickBot="1" x14ac:dyDescent="0.3">
      <c r="A29" s="72" t="s">
        <v>9</v>
      </c>
      <c r="B29" s="58" t="s">
        <v>9</v>
      </c>
      <c r="C29" s="16" t="s">
        <v>58</v>
      </c>
      <c r="D29" s="17"/>
      <c r="E29" s="18"/>
      <c r="F29" s="57" t="s">
        <v>7</v>
      </c>
      <c r="G29" s="19" t="s">
        <v>8</v>
      </c>
    </row>
    <row r="30" spans="1:7" x14ac:dyDescent="0.25">
      <c r="A30" s="74" t="s">
        <v>61</v>
      </c>
      <c r="B30" s="75"/>
      <c r="C30" s="61" t="s">
        <v>62</v>
      </c>
      <c r="D30" s="46"/>
      <c r="E30" s="31"/>
      <c r="F30" s="32"/>
      <c r="G30" s="26"/>
    </row>
    <row r="31" spans="1:7" x14ac:dyDescent="0.25">
      <c r="A31" s="62" t="s">
        <v>63</v>
      </c>
      <c r="B31" s="60">
        <v>1100</v>
      </c>
      <c r="C31" s="64" t="s">
        <v>64</v>
      </c>
      <c r="D31" s="46" t="s">
        <v>59</v>
      </c>
      <c r="E31" s="65"/>
      <c r="F31" s="76"/>
      <c r="G31" s="26">
        <f t="shared" ref="G31:G56" si="0">F31*E31</f>
        <v>0</v>
      </c>
    </row>
    <row r="32" spans="1:7" x14ac:dyDescent="0.25">
      <c r="A32" s="62" t="s">
        <v>65</v>
      </c>
      <c r="B32" s="60">
        <v>1120</v>
      </c>
      <c r="C32" s="64" t="s">
        <v>66</v>
      </c>
      <c r="D32" s="46" t="s">
        <v>59</v>
      </c>
      <c r="E32" s="65"/>
      <c r="F32" s="76"/>
      <c r="G32" s="26">
        <f t="shared" si="0"/>
        <v>0</v>
      </c>
    </row>
    <row r="33" spans="1:7" x14ac:dyDescent="0.25">
      <c r="A33" s="62" t="s">
        <v>67</v>
      </c>
      <c r="B33" s="60">
        <v>1121</v>
      </c>
      <c r="C33" s="64" t="s">
        <v>68</v>
      </c>
      <c r="D33" s="46" t="s">
        <v>59</v>
      </c>
      <c r="E33" s="65"/>
      <c r="F33" s="76"/>
      <c r="G33" s="26">
        <f t="shared" si="0"/>
        <v>0</v>
      </c>
    </row>
    <row r="34" spans="1:7" x14ac:dyDescent="0.25">
      <c r="A34" s="62" t="s">
        <v>69</v>
      </c>
      <c r="B34" s="60">
        <v>1122</v>
      </c>
      <c r="C34" s="64" t="s">
        <v>70</v>
      </c>
      <c r="D34" s="46" t="s">
        <v>59</v>
      </c>
      <c r="E34" s="65"/>
      <c r="F34" s="76"/>
      <c r="G34" s="26">
        <f t="shared" si="0"/>
        <v>0</v>
      </c>
    </row>
    <row r="35" spans="1:7" x14ac:dyDescent="0.25">
      <c r="A35" s="62" t="s">
        <v>71</v>
      </c>
      <c r="B35" s="60">
        <v>1140</v>
      </c>
      <c r="C35" s="64" t="s">
        <v>72</v>
      </c>
      <c r="D35" s="46" t="s">
        <v>59</v>
      </c>
      <c r="E35" s="65"/>
      <c r="F35" s="76"/>
      <c r="G35" s="26">
        <f t="shared" si="0"/>
        <v>0</v>
      </c>
    </row>
    <row r="36" spans="1:7" x14ac:dyDescent="0.25">
      <c r="A36" s="62" t="s">
        <v>73</v>
      </c>
      <c r="B36" s="60">
        <v>1141</v>
      </c>
      <c r="C36" s="64" t="s">
        <v>74</v>
      </c>
      <c r="D36" s="46" t="s">
        <v>59</v>
      </c>
      <c r="E36" s="65"/>
      <c r="F36" s="76"/>
      <c r="G36" s="26">
        <f t="shared" si="0"/>
        <v>0</v>
      </c>
    </row>
    <row r="37" spans="1:7" x14ac:dyDescent="0.25">
      <c r="A37" s="62" t="s">
        <v>75</v>
      </c>
      <c r="B37" s="60">
        <v>1142</v>
      </c>
      <c r="C37" s="64" t="s">
        <v>76</v>
      </c>
      <c r="D37" s="46" t="s">
        <v>59</v>
      </c>
      <c r="E37" s="65"/>
      <c r="F37" s="76"/>
      <c r="G37" s="26">
        <f t="shared" si="0"/>
        <v>0</v>
      </c>
    </row>
    <row r="38" spans="1:7" x14ac:dyDescent="0.25">
      <c r="A38" s="62" t="s">
        <v>77</v>
      </c>
      <c r="B38" s="60">
        <v>1143</v>
      </c>
      <c r="C38" s="64" t="s">
        <v>78</v>
      </c>
      <c r="D38" s="46" t="s">
        <v>59</v>
      </c>
      <c r="E38" s="65"/>
      <c r="F38" s="32"/>
      <c r="G38" s="26">
        <f t="shared" si="0"/>
        <v>0</v>
      </c>
    </row>
    <row r="39" spans="1:7" x14ac:dyDescent="0.25">
      <c r="A39" s="62" t="s">
        <v>79</v>
      </c>
      <c r="B39" s="60">
        <v>1145</v>
      </c>
      <c r="C39" s="64" t="s">
        <v>80</v>
      </c>
      <c r="D39" s="46" t="s">
        <v>59</v>
      </c>
      <c r="E39" s="65"/>
      <c r="F39" s="32"/>
      <c r="G39" s="26">
        <f t="shared" si="0"/>
        <v>0</v>
      </c>
    </row>
    <row r="40" spans="1:7" x14ac:dyDescent="0.25">
      <c r="A40" s="62" t="s">
        <v>81</v>
      </c>
      <c r="B40" s="60">
        <v>1146</v>
      </c>
      <c r="C40" s="64" t="s">
        <v>82</v>
      </c>
      <c r="D40" s="46" t="s">
        <v>59</v>
      </c>
      <c r="E40" s="65"/>
      <c r="F40" s="32"/>
      <c r="G40" s="26">
        <f t="shared" si="0"/>
        <v>0</v>
      </c>
    </row>
    <row r="41" spans="1:7" x14ac:dyDescent="0.25">
      <c r="A41" s="62" t="s">
        <v>83</v>
      </c>
      <c r="B41" s="60">
        <v>1147</v>
      </c>
      <c r="C41" s="64" t="s">
        <v>84</v>
      </c>
      <c r="D41" s="46" t="s">
        <v>59</v>
      </c>
      <c r="E41" s="65"/>
      <c r="F41" s="32"/>
      <c r="G41" s="26">
        <f t="shared" si="0"/>
        <v>0</v>
      </c>
    </row>
    <row r="42" spans="1:7" x14ac:dyDescent="0.25">
      <c r="A42" s="62" t="s">
        <v>85</v>
      </c>
      <c r="B42" s="60">
        <v>1148</v>
      </c>
      <c r="C42" s="64" t="s">
        <v>86</v>
      </c>
      <c r="D42" s="46" t="s">
        <v>59</v>
      </c>
      <c r="E42" s="65"/>
      <c r="F42" s="32"/>
      <c r="G42" s="26">
        <f t="shared" si="0"/>
        <v>0</v>
      </c>
    </row>
    <row r="43" spans="1:7" x14ac:dyDescent="0.25">
      <c r="A43" s="62" t="s">
        <v>87</v>
      </c>
      <c r="B43" s="60">
        <v>1149</v>
      </c>
      <c r="C43" s="64" t="s">
        <v>88</v>
      </c>
      <c r="D43" s="46" t="s">
        <v>59</v>
      </c>
      <c r="E43" s="65"/>
      <c r="F43" s="32"/>
      <c r="G43" s="26">
        <f t="shared" si="0"/>
        <v>0</v>
      </c>
    </row>
    <row r="44" spans="1:7" x14ac:dyDescent="0.25">
      <c r="A44" s="62" t="s">
        <v>89</v>
      </c>
      <c r="B44" s="60">
        <v>1151</v>
      </c>
      <c r="C44" s="64" t="s">
        <v>90</v>
      </c>
      <c r="D44" s="46" t="s">
        <v>59</v>
      </c>
      <c r="E44" s="65"/>
      <c r="F44" s="32"/>
      <c r="G44" s="26">
        <f t="shared" si="0"/>
        <v>0</v>
      </c>
    </row>
    <row r="45" spans="1:7" x14ac:dyDescent="0.25">
      <c r="A45" s="62" t="s">
        <v>91</v>
      </c>
      <c r="B45" s="60">
        <v>1150</v>
      </c>
      <c r="C45" s="64" t="s">
        <v>92</v>
      </c>
      <c r="D45" s="46" t="s">
        <v>59</v>
      </c>
      <c r="E45" s="65"/>
      <c r="F45" s="32"/>
      <c r="G45" s="26">
        <f t="shared" si="0"/>
        <v>0</v>
      </c>
    </row>
    <row r="46" spans="1:7" x14ac:dyDescent="0.25">
      <c r="A46" s="62" t="s">
        <v>93</v>
      </c>
      <c r="B46" s="60">
        <v>1152</v>
      </c>
      <c r="C46" s="64" t="s">
        <v>94</v>
      </c>
      <c r="D46" s="46" t="s">
        <v>59</v>
      </c>
      <c r="E46" s="65"/>
      <c r="F46" s="32"/>
      <c r="G46" s="26">
        <f t="shared" si="0"/>
        <v>0</v>
      </c>
    </row>
    <row r="47" spans="1:7" x14ac:dyDescent="0.25">
      <c r="A47" s="62" t="s">
        <v>95</v>
      </c>
      <c r="B47" s="60">
        <v>1153</v>
      </c>
      <c r="C47" s="64" t="s">
        <v>96</v>
      </c>
      <c r="D47" s="46" t="s">
        <v>59</v>
      </c>
      <c r="E47" s="65"/>
      <c r="F47" s="32"/>
      <c r="G47" s="26">
        <f t="shared" si="0"/>
        <v>0</v>
      </c>
    </row>
    <row r="48" spans="1:7" x14ac:dyDescent="0.25">
      <c r="A48" s="62" t="s">
        <v>97</v>
      </c>
      <c r="B48" s="60">
        <v>1154</v>
      </c>
      <c r="C48" s="64" t="s">
        <v>98</v>
      </c>
      <c r="D48" s="46" t="s">
        <v>59</v>
      </c>
      <c r="E48" s="65"/>
      <c r="F48" s="32"/>
      <c r="G48" s="26">
        <f t="shared" si="0"/>
        <v>0</v>
      </c>
    </row>
    <row r="49" spans="1:7" x14ac:dyDescent="0.25">
      <c r="A49" s="62" t="s">
        <v>99</v>
      </c>
      <c r="B49" s="60">
        <v>1155</v>
      </c>
      <c r="C49" s="64" t="s">
        <v>100</v>
      </c>
      <c r="D49" s="46" t="s">
        <v>59</v>
      </c>
      <c r="E49" s="65"/>
      <c r="F49" s="32"/>
      <c r="G49" s="26">
        <f t="shared" si="0"/>
        <v>0</v>
      </c>
    </row>
    <row r="50" spans="1:7" x14ac:dyDescent="0.25">
      <c r="A50" s="62" t="s">
        <v>101</v>
      </c>
      <c r="B50" s="60">
        <v>1156</v>
      </c>
      <c r="C50" s="64" t="s">
        <v>102</v>
      </c>
      <c r="D50" s="46" t="s">
        <v>59</v>
      </c>
      <c r="E50" s="65"/>
      <c r="F50" s="32"/>
      <c r="G50" s="26">
        <f t="shared" si="0"/>
        <v>0</v>
      </c>
    </row>
    <row r="51" spans="1:7" x14ac:dyDescent="0.25">
      <c r="A51" s="62" t="s">
        <v>103</v>
      </c>
      <c r="B51" s="60">
        <v>1157</v>
      </c>
      <c r="C51" s="64" t="s">
        <v>104</v>
      </c>
      <c r="D51" s="46" t="s">
        <v>59</v>
      </c>
      <c r="E51" s="65"/>
      <c r="F51" s="32"/>
      <c r="G51" s="26">
        <f t="shared" si="0"/>
        <v>0</v>
      </c>
    </row>
    <row r="52" spans="1:7" x14ac:dyDescent="0.25">
      <c r="A52" s="62" t="s">
        <v>105</v>
      </c>
      <c r="B52" s="60">
        <v>1159</v>
      </c>
      <c r="C52" s="64" t="s">
        <v>106</v>
      </c>
      <c r="D52" s="46" t="s">
        <v>59</v>
      </c>
      <c r="E52" s="65"/>
      <c r="F52" s="32"/>
      <c r="G52" s="26">
        <f t="shared" si="0"/>
        <v>0</v>
      </c>
    </row>
    <row r="53" spans="1:7" x14ac:dyDescent="0.25">
      <c r="A53" s="62" t="s">
        <v>107</v>
      </c>
      <c r="B53" s="60">
        <v>1158</v>
      </c>
      <c r="C53" s="64" t="s">
        <v>108</v>
      </c>
      <c r="D53" s="46" t="s">
        <v>59</v>
      </c>
      <c r="E53" s="65"/>
      <c r="F53" s="32"/>
      <c r="G53" s="26">
        <f t="shared" si="0"/>
        <v>0</v>
      </c>
    </row>
    <row r="54" spans="1:7" x14ac:dyDescent="0.25">
      <c r="A54" s="62" t="s">
        <v>109</v>
      </c>
      <c r="B54" s="60">
        <v>1160</v>
      </c>
      <c r="C54" s="64" t="s">
        <v>110</v>
      </c>
      <c r="D54" s="46" t="s">
        <v>59</v>
      </c>
      <c r="E54" s="65"/>
      <c r="F54" s="32"/>
      <c r="G54" s="26">
        <f t="shared" si="0"/>
        <v>0</v>
      </c>
    </row>
    <row r="55" spans="1:7" x14ac:dyDescent="0.25">
      <c r="A55" s="62" t="s">
        <v>111</v>
      </c>
      <c r="B55" s="63" t="s">
        <v>112</v>
      </c>
      <c r="C55" s="64" t="s">
        <v>113</v>
      </c>
      <c r="D55" s="46" t="s">
        <v>59</v>
      </c>
      <c r="E55" s="65"/>
      <c r="F55" s="32"/>
      <c r="G55" s="26">
        <f t="shared" si="0"/>
        <v>0</v>
      </c>
    </row>
    <row r="56" spans="1:7" x14ac:dyDescent="0.25">
      <c r="A56" s="62" t="s">
        <v>114</v>
      </c>
      <c r="B56" s="63" t="s">
        <v>115</v>
      </c>
      <c r="C56" s="64" t="s">
        <v>116</v>
      </c>
      <c r="D56" s="46" t="s">
        <v>59</v>
      </c>
      <c r="E56" s="65"/>
      <c r="F56" s="32"/>
      <c r="G56" s="26">
        <f t="shared" si="0"/>
        <v>0</v>
      </c>
    </row>
    <row r="57" spans="1:7" x14ac:dyDescent="0.25">
      <c r="A57" s="73"/>
      <c r="B57" s="70"/>
      <c r="C57" s="64"/>
      <c r="D57" s="46"/>
      <c r="E57" s="24"/>
      <c r="F57" s="32"/>
      <c r="G57" s="26"/>
    </row>
    <row r="58" spans="1:7" ht="15.75" thickBot="1" x14ac:dyDescent="0.3">
      <c r="A58" s="69"/>
      <c r="B58" s="70"/>
      <c r="C58" s="64"/>
      <c r="D58" s="46"/>
      <c r="E58" s="24"/>
      <c r="F58" s="32"/>
      <c r="G58" s="26"/>
    </row>
    <row r="59" spans="1:7" x14ac:dyDescent="0.25">
      <c r="A59" s="71" t="s">
        <v>0</v>
      </c>
      <c r="B59" s="9" t="s">
        <v>1</v>
      </c>
      <c r="C59" s="16" t="s">
        <v>117</v>
      </c>
      <c r="D59" s="17" t="s">
        <v>3</v>
      </c>
      <c r="E59" s="18" t="s">
        <v>4</v>
      </c>
      <c r="F59" s="57" t="s">
        <v>5</v>
      </c>
      <c r="G59" s="19" t="s">
        <v>817</v>
      </c>
    </row>
    <row r="60" spans="1:7" ht="15.75" thickBot="1" x14ac:dyDescent="0.3">
      <c r="A60" s="72" t="s">
        <v>9</v>
      </c>
      <c r="B60" s="58" t="s">
        <v>9</v>
      </c>
      <c r="C60" s="16" t="s">
        <v>118</v>
      </c>
      <c r="D60" s="17"/>
      <c r="E60" s="18"/>
      <c r="F60" s="57" t="s">
        <v>7</v>
      </c>
      <c r="G60" s="19" t="s">
        <v>8</v>
      </c>
    </row>
    <row r="61" spans="1:7" x14ac:dyDescent="0.25">
      <c r="A61" s="77" t="s">
        <v>119</v>
      </c>
      <c r="B61" s="60">
        <v>3055</v>
      </c>
      <c r="C61" s="61" t="s">
        <v>120</v>
      </c>
      <c r="D61" s="46"/>
      <c r="E61" s="31"/>
      <c r="F61" s="32"/>
      <c r="G61" s="26"/>
    </row>
    <row r="62" spans="1:7" x14ac:dyDescent="0.25">
      <c r="A62" s="62" t="s">
        <v>121</v>
      </c>
      <c r="B62" s="60">
        <v>3055</v>
      </c>
      <c r="C62" s="64" t="s">
        <v>122</v>
      </c>
      <c r="D62" s="46" t="s">
        <v>59</v>
      </c>
      <c r="E62" s="65"/>
      <c r="F62" s="32"/>
      <c r="G62" s="26">
        <f t="shared" ref="G62:G73" si="1">F62*E62</f>
        <v>0</v>
      </c>
    </row>
    <row r="63" spans="1:7" x14ac:dyDescent="0.25">
      <c r="A63" s="62" t="s">
        <v>123</v>
      </c>
      <c r="B63" s="60">
        <v>3055</v>
      </c>
      <c r="C63" s="64" t="s">
        <v>124</v>
      </c>
      <c r="D63" s="46" t="s">
        <v>59</v>
      </c>
      <c r="E63" s="65"/>
      <c r="F63" s="32"/>
      <c r="G63" s="26">
        <f t="shared" si="1"/>
        <v>0</v>
      </c>
    </row>
    <row r="64" spans="1:7" x14ac:dyDescent="0.25">
      <c r="A64" s="62" t="s">
        <v>125</v>
      </c>
      <c r="B64" s="60">
        <v>3055</v>
      </c>
      <c r="C64" s="64" t="s">
        <v>126</v>
      </c>
      <c r="D64" s="46" t="s">
        <v>59</v>
      </c>
      <c r="E64" s="65"/>
      <c r="F64" s="32"/>
      <c r="G64" s="26">
        <f t="shared" si="1"/>
        <v>0</v>
      </c>
    </row>
    <row r="65" spans="1:7" ht="25.5" x14ac:dyDescent="0.25">
      <c r="A65" s="62" t="s">
        <v>127</v>
      </c>
      <c r="B65" s="78">
        <v>3055</v>
      </c>
      <c r="C65" s="64" t="s">
        <v>128</v>
      </c>
      <c r="D65" s="46" t="s">
        <v>59</v>
      </c>
      <c r="E65" s="65"/>
      <c r="F65" s="32"/>
      <c r="G65" s="26">
        <f t="shared" si="1"/>
        <v>0</v>
      </c>
    </row>
    <row r="66" spans="1:7" ht="25.5" x14ac:dyDescent="0.25">
      <c r="A66" s="62" t="s">
        <v>129</v>
      </c>
      <c r="B66" s="78">
        <v>3055</v>
      </c>
      <c r="C66" s="64" t="s">
        <v>130</v>
      </c>
      <c r="D66" s="46" t="s">
        <v>59</v>
      </c>
      <c r="E66" s="65"/>
      <c r="F66" s="32"/>
      <c r="G66" s="26">
        <f t="shared" si="1"/>
        <v>0</v>
      </c>
    </row>
    <row r="67" spans="1:7" ht="25.5" x14ac:dyDescent="0.25">
      <c r="A67" s="62" t="s">
        <v>131</v>
      </c>
      <c r="B67" s="78">
        <v>3055</v>
      </c>
      <c r="C67" s="64" t="s">
        <v>132</v>
      </c>
      <c r="D67" s="46" t="s">
        <v>59</v>
      </c>
      <c r="E67" s="65"/>
      <c r="F67" s="32"/>
      <c r="G67" s="26">
        <f t="shared" si="1"/>
        <v>0</v>
      </c>
    </row>
    <row r="68" spans="1:7" x14ac:dyDescent="0.25">
      <c r="A68" s="62" t="s">
        <v>133</v>
      </c>
      <c r="B68" s="78"/>
      <c r="C68" s="64" t="s">
        <v>134</v>
      </c>
      <c r="D68" s="46" t="s">
        <v>59</v>
      </c>
      <c r="E68" s="65"/>
      <c r="F68" s="32"/>
      <c r="G68" s="26">
        <f t="shared" si="1"/>
        <v>0</v>
      </c>
    </row>
    <row r="69" spans="1:7" ht="25.5" x14ac:dyDescent="0.25">
      <c r="A69" s="62" t="s">
        <v>135</v>
      </c>
      <c r="B69" s="60">
        <v>3055</v>
      </c>
      <c r="C69" s="64" t="s">
        <v>136</v>
      </c>
      <c r="D69" s="46" t="s">
        <v>59</v>
      </c>
      <c r="E69" s="65"/>
      <c r="F69" s="32"/>
      <c r="G69" s="26">
        <f t="shared" si="1"/>
        <v>0</v>
      </c>
    </row>
    <row r="70" spans="1:7" x14ac:dyDescent="0.25">
      <c r="A70" s="62" t="s">
        <v>137</v>
      </c>
      <c r="B70" s="63">
        <v>3034</v>
      </c>
      <c r="C70" s="48" t="s">
        <v>138</v>
      </c>
      <c r="D70" s="49" t="s">
        <v>59</v>
      </c>
      <c r="E70" s="65"/>
      <c r="F70" s="32"/>
      <c r="G70" s="26">
        <f t="shared" si="1"/>
        <v>0</v>
      </c>
    </row>
    <row r="71" spans="1:7" x14ac:dyDescent="0.25">
      <c r="A71" s="62" t="s">
        <v>139</v>
      </c>
      <c r="B71" s="60">
        <v>3083</v>
      </c>
      <c r="C71" s="64" t="s">
        <v>140</v>
      </c>
      <c r="D71" s="46" t="s">
        <v>59</v>
      </c>
      <c r="E71" s="65"/>
      <c r="F71" s="32"/>
      <c r="G71" s="26">
        <f t="shared" si="1"/>
        <v>0</v>
      </c>
    </row>
    <row r="72" spans="1:7" x14ac:dyDescent="0.25">
      <c r="A72" s="62" t="s">
        <v>141</v>
      </c>
      <c r="B72" s="60">
        <v>3187</v>
      </c>
      <c r="C72" s="64" t="s">
        <v>142</v>
      </c>
      <c r="D72" s="46" t="s">
        <v>59</v>
      </c>
      <c r="E72" s="65"/>
      <c r="F72" s="32"/>
      <c r="G72" s="26">
        <f t="shared" si="1"/>
        <v>0</v>
      </c>
    </row>
    <row r="73" spans="1:7" x14ac:dyDescent="0.25">
      <c r="A73" s="62" t="s">
        <v>143</v>
      </c>
      <c r="B73" s="60"/>
      <c r="C73" s="64" t="s">
        <v>144</v>
      </c>
      <c r="D73" s="46" t="s">
        <v>59</v>
      </c>
      <c r="E73" s="65"/>
      <c r="F73" s="32"/>
      <c r="G73" s="26">
        <f t="shared" si="1"/>
        <v>0</v>
      </c>
    </row>
    <row r="74" spans="1:7" x14ac:dyDescent="0.25">
      <c r="A74" s="73"/>
      <c r="B74" s="70"/>
      <c r="C74" s="64"/>
      <c r="D74" s="46"/>
      <c r="E74" s="24"/>
      <c r="F74" s="32"/>
      <c r="G74" s="26"/>
    </row>
    <row r="75" spans="1:7" ht="15.75" thickBot="1" x14ac:dyDescent="0.3">
      <c r="A75" s="69" t="s">
        <v>57</v>
      </c>
      <c r="B75" s="4"/>
      <c r="C75" s="54"/>
      <c r="D75" s="30"/>
      <c r="E75" s="31"/>
      <c r="F75" s="32"/>
      <c r="G75" s="26"/>
    </row>
    <row r="76" spans="1:7" x14ac:dyDescent="0.25">
      <c r="A76" s="71" t="s">
        <v>0</v>
      </c>
      <c r="B76" s="9" t="s">
        <v>1</v>
      </c>
      <c r="C76" s="16" t="s">
        <v>145</v>
      </c>
      <c r="D76" s="17" t="s">
        <v>3</v>
      </c>
      <c r="E76" s="18" t="s">
        <v>4</v>
      </c>
      <c r="F76" s="57" t="s">
        <v>5</v>
      </c>
      <c r="G76" s="19" t="s">
        <v>817</v>
      </c>
    </row>
    <row r="77" spans="1:7" ht="26.25" thickBot="1" x14ac:dyDescent="0.3">
      <c r="A77" s="72" t="s">
        <v>9</v>
      </c>
      <c r="B77" s="58" t="s">
        <v>9</v>
      </c>
      <c r="C77" s="16" t="s">
        <v>818</v>
      </c>
      <c r="D77" s="17"/>
      <c r="E77" s="18"/>
      <c r="F77" s="57" t="s">
        <v>7</v>
      </c>
      <c r="G77" s="19" t="s">
        <v>8</v>
      </c>
    </row>
    <row r="78" spans="1:7" x14ac:dyDescent="0.25">
      <c r="A78" s="59" t="s">
        <v>146</v>
      </c>
      <c r="B78" s="60"/>
      <c r="C78" s="61" t="s">
        <v>147</v>
      </c>
      <c r="D78" s="46"/>
      <c r="E78" s="31"/>
      <c r="F78" s="32"/>
      <c r="G78" s="26"/>
    </row>
    <row r="79" spans="1:7" ht="25.5" x14ac:dyDescent="0.25">
      <c r="A79" s="62" t="s">
        <v>148</v>
      </c>
      <c r="B79" s="79" t="s">
        <v>149</v>
      </c>
      <c r="C79" s="64" t="s">
        <v>150</v>
      </c>
      <c r="D79" s="46" t="s">
        <v>59</v>
      </c>
      <c r="E79" s="65"/>
      <c r="F79" s="32"/>
      <c r="G79" s="26">
        <f t="shared" ref="G79:G91" si="2">F79*E79</f>
        <v>0</v>
      </c>
    </row>
    <row r="80" spans="1:7" x14ac:dyDescent="0.25">
      <c r="A80" s="62" t="s">
        <v>151</v>
      </c>
      <c r="B80" s="79" t="s">
        <v>152</v>
      </c>
      <c r="C80" s="64" t="s">
        <v>153</v>
      </c>
      <c r="D80" s="46" t="s">
        <v>59</v>
      </c>
      <c r="E80" s="65"/>
      <c r="F80" s="32"/>
      <c r="G80" s="26">
        <f t="shared" si="2"/>
        <v>0</v>
      </c>
    </row>
    <row r="81" spans="1:7" x14ac:dyDescent="0.25">
      <c r="A81" s="62" t="s">
        <v>154</v>
      </c>
      <c r="B81" s="79" t="s">
        <v>155</v>
      </c>
      <c r="C81" s="64" t="s">
        <v>156</v>
      </c>
      <c r="D81" s="46"/>
      <c r="E81" s="65"/>
      <c r="F81" s="32"/>
      <c r="G81" s="26">
        <f t="shared" si="2"/>
        <v>0</v>
      </c>
    </row>
    <row r="82" spans="1:7" x14ac:dyDescent="0.25">
      <c r="A82" s="62" t="s">
        <v>157</v>
      </c>
      <c r="B82" s="79" t="s">
        <v>158</v>
      </c>
      <c r="C82" s="64" t="s">
        <v>159</v>
      </c>
      <c r="D82" s="46" t="s">
        <v>59</v>
      </c>
      <c r="E82" s="65"/>
      <c r="F82" s="32"/>
      <c r="G82" s="26">
        <f t="shared" si="2"/>
        <v>0</v>
      </c>
    </row>
    <row r="83" spans="1:7" ht="25.5" x14ac:dyDescent="0.25">
      <c r="A83" s="62" t="s">
        <v>160</v>
      </c>
      <c r="B83" s="79" t="s">
        <v>161</v>
      </c>
      <c r="C83" s="64" t="s">
        <v>162</v>
      </c>
      <c r="D83" s="46" t="s">
        <v>59</v>
      </c>
      <c r="E83" s="65"/>
      <c r="F83" s="32"/>
      <c r="G83" s="26">
        <f t="shared" si="2"/>
        <v>0</v>
      </c>
    </row>
    <row r="84" spans="1:7" x14ac:dyDescent="0.25">
      <c r="A84" s="62" t="s">
        <v>163</v>
      </c>
      <c r="B84" s="79" t="s">
        <v>158</v>
      </c>
      <c r="C84" s="64" t="s">
        <v>164</v>
      </c>
      <c r="D84" s="46" t="s">
        <v>59</v>
      </c>
      <c r="E84" s="65"/>
      <c r="F84" s="32"/>
      <c r="G84" s="26">
        <f t="shared" si="2"/>
        <v>0</v>
      </c>
    </row>
    <row r="85" spans="1:7" x14ac:dyDescent="0.25">
      <c r="A85" s="62" t="s">
        <v>165</v>
      </c>
      <c r="B85" s="60">
        <v>3176</v>
      </c>
      <c r="C85" s="64" t="s">
        <v>166</v>
      </c>
      <c r="D85" s="46" t="s">
        <v>59</v>
      </c>
      <c r="E85" s="65"/>
      <c r="F85" s="32"/>
      <c r="G85" s="26">
        <f t="shared" si="2"/>
        <v>0</v>
      </c>
    </row>
    <row r="86" spans="1:7" x14ac:dyDescent="0.25">
      <c r="A86" s="62" t="s">
        <v>167</v>
      </c>
      <c r="B86" s="60"/>
      <c r="C86" s="61" t="s">
        <v>168</v>
      </c>
      <c r="D86" s="46"/>
      <c r="E86" s="65"/>
      <c r="F86" s="32"/>
      <c r="G86" s="26">
        <f t="shared" si="2"/>
        <v>0</v>
      </c>
    </row>
    <row r="87" spans="1:7" x14ac:dyDescent="0.25">
      <c r="A87" s="62" t="s">
        <v>169</v>
      </c>
      <c r="B87" s="79" t="s">
        <v>170</v>
      </c>
      <c r="C87" s="64" t="s">
        <v>171</v>
      </c>
      <c r="D87" s="46" t="s">
        <v>59</v>
      </c>
      <c r="E87" s="65"/>
      <c r="F87" s="32"/>
      <c r="G87" s="26">
        <f t="shared" si="2"/>
        <v>0</v>
      </c>
    </row>
    <row r="88" spans="1:7" x14ac:dyDescent="0.25">
      <c r="A88" s="62" t="s">
        <v>172</v>
      </c>
      <c r="B88" s="79" t="s">
        <v>173</v>
      </c>
      <c r="C88" s="64" t="s">
        <v>174</v>
      </c>
      <c r="D88" s="46" t="s">
        <v>59</v>
      </c>
      <c r="E88" s="65"/>
      <c r="F88" s="32"/>
      <c r="G88" s="26">
        <f t="shared" si="2"/>
        <v>0</v>
      </c>
    </row>
    <row r="89" spans="1:7" ht="51" x14ac:dyDescent="0.25">
      <c r="A89" s="62" t="s">
        <v>175</v>
      </c>
      <c r="B89" s="80" t="s">
        <v>176</v>
      </c>
      <c r="C89" s="64" t="s">
        <v>819</v>
      </c>
      <c r="D89" s="46" t="s">
        <v>59</v>
      </c>
      <c r="E89" s="65"/>
      <c r="F89" s="32"/>
      <c r="G89" s="26">
        <f t="shared" si="2"/>
        <v>0</v>
      </c>
    </row>
    <row r="90" spans="1:7" x14ac:dyDescent="0.25">
      <c r="A90" s="62" t="s">
        <v>177</v>
      </c>
      <c r="B90" s="79" t="s">
        <v>178</v>
      </c>
      <c r="C90" s="64" t="s">
        <v>179</v>
      </c>
      <c r="D90" s="46" t="s">
        <v>180</v>
      </c>
      <c r="E90" s="65"/>
      <c r="F90" s="32"/>
      <c r="G90" s="26">
        <f t="shared" si="2"/>
        <v>0</v>
      </c>
    </row>
    <row r="91" spans="1:7" x14ac:dyDescent="0.25">
      <c r="A91" s="62" t="s">
        <v>181</v>
      </c>
      <c r="B91" s="79" t="s">
        <v>178</v>
      </c>
      <c r="C91" s="64" t="s">
        <v>182</v>
      </c>
      <c r="D91" s="46" t="s">
        <v>180</v>
      </c>
      <c r="E91" s="65"/>
      <c r="F91" s="32"/>
      <c r="G91" s="26">
        <f t="shared" si="2"/>
        <v>0</v>
      </c>
    </row>
    <row r="92" spans="1:7" x14ac:dyDescent="0.25">
      <c r="A92" s="73"/>
      <c r="B92" s="70"/>
      <c r="C92" s="64"/>
      <c r="D92" s="46"/>
      <c r="E92" s="24"/>
      <c r="F92" s="32"/>
      <c r="G92" s="26"/>
    </row>
    <row r="93" spans="1:7" ht="15.75" thickBot="1" x14ac:dyDescent="0.3">
      <c r="A93" s="69" t="s">
        <v>57</v>
      </c>
      <c r="B93" s="4"/>
      <c r="C93" s="54"/>
      <c r="D93" s="30"/>
      <c r="E93" s="31"/>
      <c r="F93" s="32"/>
      <c r="G93" s="26"/>
    </row>
    <row r="94" spans="1:7" x14ac:dyDescent="0.25">
      <c r="A94" s="71" t="s">
        <v>0</v>
      </c>
      <c r="B94" s="9" t="s">
        <v>1</v>
      </c>
      <c r="C94" s="16" t="s">
        <v>183</v>
      </c>
      <c r="D94" s="17" t="s">
        <v>3</v>
      </c>
      <c r="E94" s="18" t="s">
        <v>4</v>
      </c>
      <c r="F94" s="57" t="s">
        <v>5</v>
      </c>
      <c r="G94" s="19" t="s">
        <v>817</v>
      </c>
    </row>
    <row r="95" spans="1:7" ht="39" thickBot="1" x14ac:dyDescent="0.3">
      <c r="A95" s="72" t="s">
        <v>9</v>
      </c>
      <c r="B95" s="58" t="s">
        <v>9</v>
      </c>
      <c r="C95" s="16" t="s">
        <v>820</v>
      </c>
      <c r="D95" s="17"/>
      <c r="E95" s="18"/>
      <c r="F95" s="57" t="s">
        <v>7</v>
      </c>
      <c r="G95" s="19" t="s">
        <v>8</v>
      </c>
    </row>
    <row r="96" spans="1:7" x14ac:dyDescent="0.25">
      <c r="A96" s="59" t="s">
        <v>184</v>
      </c>
      <c r="B96" s="60" t="s">
        <v>185</v>
      </c>
      <c r="C96" s="61" t="s">
        <v>186</v>
      </c>
      <c r="D96" s="46"/>
      <c r="E96" s="31"/>
      <c r="F96" s="32"/>
      <c r="G96" s="26"/>
    </row>
    <row r="97" spans="1:7" ht="63.75" x14ac:dyDescent="0.25">
      <c r="A97" s="62" t="s">
        <v>187</v>
      </c>
      <c r="B97" s="64" t="s">
        <v>821</v>
      </c>
      <c r="C97" s="61" t="s">
        <v>822</v>
      </c>
      <c r="D97" s="46" t="s">
        <v>823</v>
      </c>
      <c r="E97" s="65"/>
      <c r="F97" s="32"/>
      <c r="G97" s="26">
        <f t="shared" ref="G97:G103" si="3">F97*E97</f>
        <v>0</v>
      </c>
    </row>
    <row r="98" spans="1:7" x14ac:dyDescent="0.25">
      <c r="A98" s="62" t="s">
        <v>188</v>
      </c>
      <c r="B98" s="79" t="s">
        <v>152</v>
      </c>
      <c r="C98" s="64" t="s">
        <v>824</v>
      </c>
      <c r="D98" s="46" t="s">
        <v>823</v>
      </c>
      <c r="E98" s="65"/>
      <c r="F98" s="32"/>
      <c r="G98" s="26">
        <f t="shared" si="3"/>
        <v>0</v>
      </c>
    </row>
    <row r="99" spans="1:7" x14ac:dyDescent="0.25">
      <c r="A99" s="62" t="s">
        <v>189</v>
      </c>
      <c r="B99" s="79" t="s">
        <v>155</v>
      </c>
      <c r="C99" s="64" t="s">
        <v>825</v>
      </c>
      <c r="D99" s="46"/>
      <c r="E99" s="65"/>
      <c r="F99" s="32"/>
      <c r="G99" s="26">
        <f t="shared" si="3"/>
        <v>0</v>
      </c>
    </row>
    <row r="100" spans="1:7" x14ac:dyDescent="0.25">
      <c r="A100" s="62" t="s">
        <v>190</v>
      </c>
      <c r="B100" s="79" t="s">
        <v>158</v>
      </c>
      <c r="C100" s="64" t="s">
        <v>159</v>
      </c>
      <c r="D100" s="46" t="s">
        <v>823</v>
      </c>
      <c r="E100" s="65"/>
      <c r="F100" s="32"/>
      <c r="G100" s="26">
        <f t="shared" si="3"/>
        <v>0</v>
      </c>
    </row>
    <row r="101" spans="1:7" ht="25.5" x14ac:dyDescent="0.25">
      <c r="A101" s="62" t="s">
        <v>191</v>
      </c>
      <c r="B101" s="79" t="s">
        <v>192</v>
      </c>
      <c r="C101" s="64" t="s">
        <v>826</v>
      </c>
      <c r="D101" s="46" t="s">
        <v>823</v>
      </c>
      <c r="E101" s="65"/>
      <c r="F101" s="32"/>
      <c r="G101" s="26">
        <f t="shared" si="3"/>
        <v>0</v>
      </c>
    </row>
    <row r="102" spans="1:7" x14ac:dyDescent="0.25">
      <c r="A102" s="62" t="s">
        <v>193</v>
      </c>
      <c r="B102" s="79" t="s">
        <v>158</v>
      </c>
      <c r="C102" s="64" t="s">
        <v>164</v>
      </c>
      <c r="D102" s="46" t="s">
        <v>823</v>
      </c>
      <c r="E102" s="65"/>
      <c r="F102" s="32"/>
      <c r="G102" s="26">
        <f t="shared" si="3"/>
        <v>0</v>
      </c>
    </row>
    <row r="103" spans="1:7" x14ac:dyDescent="0.25">
      <c r="A103" s="62" t="s">
        <v>194</v>
      </c>
      <c r="B103" s="60">
        <v>3176</v>
      </c>
      <c r="C103" s="81" t="s">
        <v>166</v>
      </c>
      <c r="D103" s="46" t="s">
        <v>823</v>
      </c>
      <c r="E103" s="65"/>
      <c r="F103" s="32"/>
      <c r="G103" s="26">
        <f t="shared" si="3"/>
        <v>0</v>
      </c>
    </row>
    <row r="104" spans="1:7" x14ac:dyDescent="0.25">
      <c r="A104" s="59" t="s">
        <v>195</v>
      </c>
      <c r="B104" s="60"/>
      <c r="C104" s="61" t="s">
        <v>196</v>
      </c>
      <c r="D104" s="46"/>
      <c r="E104" s="65"/>
      <c r="F104" s="32"/>
      <c r="G104" s="26"/>
    </row>
    <row r="105" spans="1:7" ht="38.25" x14ac:dyDescent="0.25">
      <c r="A105" s="82" t="s">
        <v>197</v>
      </c>
      <c r="B105" s="64" t="s">
        <v>198</v>
      </c>
      <c r="C105" s="64" t="s">
        <v>827</v>
      </c>
      <c r="D105" s="46" t="s">
        <v>823</v>
      </c>
      <c r="E105" s="65"/>
      <c r="F105" s="32"/>
      <c r="G105" s="26">
        <f>F105*E105</f>
        <v>0</v>
      </c>
    </row>
    <row r="106" spans="1:7" ht="25.5" x14ac:dyDescent="0.25">
      <c r="A106" s="82" t="s">
        <v>199</v>
      </c>
      <c r="B106" s="64" t="s">
        <v>200</v>
      </c>
      <c r="C106" s="64" t="s">
        <v>826</v>
      </c>
      <c r="D106" s="46" t="s">
        <v>823</v>
      </c>
      <c r="E106" s="65"/>
      <c r="F106" s="32"/>
      <c r="G106" s="26">
        <f>F106*E106</f>
        <v>0</v>
      </c>
    </row>
    <row r="107" spans="1:7" ht="51" x14ac:dyDescent="0.25">
      <c r="A107" s="82" t="s">
        <v>201</v>
      </c>
      <c r="B107" s="64" t="s">
        <v>176</v>
      </c>
      <c r="C107" s="64" t="s">
        <v>828</v>
      </c>
      <c r="D107" s="46" t="s">
        <v>823</v>
      </c>
      <c r="E107" s="65"/>
      <c r="F107" s="32"/>
      <c r="G107" s="26">
        <f>F107*E107</f>
        <v>0</v>
      </c>
    </row>
    <row r="108" spans="1:7" x14ac:dyDescent="0.25">
      <c r="A108" s="82" t="s">
        <v>202</v>
      </c>
      <c r="B108" s="79" t="s">
        <v>178</v>
      </c>
      <c r="C108" s="64" t="s">
        <v>179</v>
      </c>
      <c r="D108" s="46" t="s">
        <v>180</v>
      </c>
      <c r="E108" s="65"/>
      <c r="F108" s="32"/>
      <c r="G108" s="26">
        <f>F108*E108</f>
        <v>0</v>
      </c>
    </row>
    <row r="109" spans="1:7" x14ac:dyDescent="0.25">
      <c r="A109" s="62" t="s">
        <v>203</v>
      </c>
      <c r="B109" s="79" t="s">
        <v>178</v>
      </c>
      <c r="C109" s="64" t="s">
        <v>829</v>
      </c>
      <c r="D109" s="46" t="s">
        <v>180</v>
      </c>
      <c r="E109" s="65"/>
      <c r="F109" s="32"/>
      <c r="G109" s="26">
        <f>F109*E109</f>
        <v>0</v>
      </c>
    </row>
    <row r="110" spans="1:7" x14ac:dyDescent="0.25">
      <c r="A110" s="73"/>
      <c r="B110" s="70"/>
      <c r="C110" s="64"/>
      <c r="D110" s="46"/>
      <c r="E110" s="24"/>
      <c r="F110" s="32"/>
      <c r="G110" s="26"/>
    </row>
    <row r="111" spans="1:7" ht="15.75" thickBot="1" x14ac:dyDescent="0.3">
      <c r="A111" s="69" t="s">
        <v>57</v>
      </c>
      <c r="B111" s="70"/>
      <c r="C111" s="64"/>
      <c r="D111" s="46"/>
      <c r="E111" s="24"/>
      <c r="F111" s="32"/>
      <c r="G111" s="26"/>
    </row>
    <row r="112" spans="1:7" ht="51" x14ac:dyDescent="0.25">
      <c r="A112" s="71" t="s">
        <v>0</v>
      </c>
      <c r="B112" s="9" t="s">
        <v>1</v>
      </c>
      <c r="C112" s="16" t="s">
        <v>830</v>
      </c>
      <c r="D112" s="17" t="s">
        <v>3</v>
      </c>
      <c r="E112" s="18" t="s">
        <v>4</v>
      </c>
      <c r="F112" s="57" t="s">
        <v>5</v>
      </c>
      <c r="G112" s="19" t="s">
        <v>817</v>
      </c>
    </row>
    <row r="113" spans="1:7" ht="15.75" thickBot="1" x14ac:dyDescent="0.3">
      <c r="A113" s="72" t="s">
        <v>9</v>
      </c>
      <c r="B113" s="58" t="s">
        <v>9</v>
      </c>
      <c r="C113" s="16"/>
      <c r="D113" s="17"/>
      <c r="E113" s="18"/>
      <c r="F113" s="57" t="s">
        <v>7</v>
      </c>
      <c r="G113" s="19" t="s">
        <v>8</v>
      </c>
    </row>
    <row r="114" spans="1:7" x14ac:dyDescent="0.25">
      <c r="A114" s="59"/>
      <c r="B114" s="60"/>
      <c r="C114" s="61" t="s">
        <v>204</v>
      </c>
      <c r="D114" s="46"/>
      <c r="E114" s="31"/>
      <c r="F114" s="32"/>
      <c r="G114" s="26"/>
    </row>
    <row r="115" spans="1:7" x14ac:dyDescent="0.25">
      <c r="A115" s="59" t="s">
        <v>205</v>
      </c>
      <c r="B115" s="60"/>
      <c r="C115" s="61" t="s">
        <v>206</v>
      </c>
      <c r="D115" s="46"/>
      <c r="E115" s="31"/>
      <c r="F115" s="32"/>
      <c r="G115" s="26"/>
    </row>
    <row r="116" spans="1:7" x14ac:dyDescent="0.25">
      <c r="A116" s="62" t="s">
        <v>207</v>
      </c>
      <c r="B116" s="79" t="s">
        <v>208</v>
      </c>
      <c r="C116" s="64" t="s">
        <v>209</v>
      </c>
      <c r="D116" s="46" t="s">
        <v>823</v>
      </c>
      <c r="E116" s="65"/>
      <c r="F116" s="32"/>
      <c r="G116" s="26">
        <f t="shared" ref="G116:G128" si="4">F116*E116</f>
        <v>0</v>
      </c>
    </row>
    <row r="117" spans="1:7" x14ac:dyDescent="0.25">
      <c r="A117" s="62" t="s">
        <v>210</v>
      </c>
      <c r="B117" s="79" t="s">
        <v>211</v>
      </c>
      <c r="C117" s="64" t="s">
        <v>212</v>
      </c>
      <c r="D117" s="46" t="s">
        <v>823</v>
      </c>
      <c r="E117" s="65"/>
      <c r="F117" s="32"/>
      <c r="G117" s="26">
        <f t="shared" si="4"/>
        <v>0</v>
      </c>
    </row>
    <row r="118" spans="1:7" x14ac:dyDescent="0.25">
      <c r="A118" s="62" t="s">
        <v>213</v>
      </c>
      <c r="B118" s="84" t="s">
        <v>214</v>
      </c>
      <c r="C118" s="64" t="s">
        <v>215</v>
      </c>
      <c r="D118" s="46" t="s">
        <v>823</v>
      </c>
      <c r="E118" s="65"/>
      <c r="F118" s="32"/>
      <c r="G118" s="26">
        <f t="shared" si="4"/>
        <v>0</v>
      </c>
    </row>
    <row r="119" spans="1:7" x14ac:dyDescent="0.25">
      <c r="A119" s="62" t="s">
        <v>216</v>
      </c>
      <c r="B119" s="84" t="s">
        <v>217</v>
      </c>
      <c r="C119" s="64" t="s">
        <v>218</v>
      </c>
      <c r="D119" s="46" t="s">
        <v>823</v>
      </c>
      <c r="E119" s="65"/>
      <c r="F119" s="32"/>
      <c r="G119" s="26">
        <f t="shared" si="4"/>
        <v>0</v>
      </c>
    </row>
    <row r="120" spans="1:7" x14ac:dyDescent="0.25">
      <c r="A120" s="62" t="s">
        <v>219</v>
      </c>
      <c r="B120" s="84" t="s">
        <v>220</v>
      </c>
      <c r="C120" s="64" t="s">
        <v>221</v>
      </c>
      <c r="D120" s="46" t="s">
        <v>823</v>
      </c>
      <c r="E120" s="65"/>
      <c r="F120" s="32"/>
      <c r="G120" s="26">
        <f t="shared" si="4"/>
        <v>0</v>
      </c>
    </row>
    <row r="121" spans="1:7" x14ac:dyDescent="0.25">
      <c r="A121" s="62" t="s">
        <v>222</v>
      </c>
      <c r="B121" s="84" t="s">
        <v>223</v>
      </c>
      <c r="C121" s="64" t="s">
        <v>224</v>
      </c>
      <c r="D121" s="46" t="s">
        <v>823</v>
      </c>
      <c r="E121" s="65"/>
      <c r="F121" s="32"/>
      <c r="G121" s="26">
        <f t="shared" si="4"/>
        <v>0</v>
      </c>
    </row>
    <row r="122" spans="1:7" x14ac:dyDescent="0.25">
      <c r="A122" s="62" t="s">
        <v>225</v>
      </c>
      <c r="B122" s="79" t="s">
        <v>226</v>
      </c>
      <c r="C122" s="64" t="s">
        <v>227</v>
      </c>
      <c r="D122" s="46" t="s">
        <v>823</v>
      </c>
      <c r="E122" s="65"/>
      <c r="F122" s="32"/>
      <c r="G122" s="26">
        <f t="shared" si="4"/>
        <v>0</v>
      </c>
    </row>
    <row r="123" spans="1:7" x14ac:dyDescent="0.25">
      <c r="A123" s="62" t="s">
        <v>228</v>
      </c>
      <c r="B123" s="79" t="s">
        <v>229</v>
      </c>
      <c r="C123" s="64" t="s">
        <v>230</v>
      </c>
      <c r="D123" s="46" t="s">
        <v>823</v>
      </c>
      <c r="E123" s="65"/>
      <c r="F123" s="32"/>
      <c r="G123" s="26">
        <f t="shared" si="4"/>
        <v>0</v>
      </c>
    </row>
    <row r="124" spans="1:7" x14ac:dyDescent="0.25">
      <c r="A124" s="62" t="s">
        <v>231</v>
      </c>
      <c r="B124" s="79" t="s">
        <v>232</v>
      </c>
      <c r="C124" s="64" t="s">
        <v>233</v>
      </c>
      <c r="D124" s="46" t="s">
        <v>823</v>
      </c>
      <c r="E124" s="65"/>
      <c r="F124" s="32"/>
      <c r="G124" s="26">
        <f t="shared" si="4"/>
        <v>0</v>
      </c>
    </row>
    <row r="125" spans="1:7" x14ac:dyDescent="0.25">
      <c r="A125" s="62" t="s">
        <v>234</v>
      </c>
      <c r="B125" s="85" t="s">
        <v>235</v>
      </c>
      <c r="C125" s="64" t="s">
        <v>236</v>
      </c>
      <c r="D125" s="46" t="s">
        <v>823</v>
      </c>
      <c r="E125" s="65"/>
      <c r="F125" s="32"/>
      <c r="G125" s="26">
        <f t="shared" si="4"/>
        <v>0</v>
      </c>
    </row>
    <row r="126" spans="1:7" x14ac:dyDescent="0.25">
      <c r="A126" s="62" t="s">
        <v>237</v>
      </c>
      <c r="B126" s="79" t="s">
        <v>238</v>
      </c>
      <c r="C126" s="64" t="s">
        <v>239</v>
      </c>
      <c r="D126" s="46" t="s">
        <v>823</v>
      </c>
      <c r="E126" s="65"/>
      <c r="F126" s="32"/>
      <c r="G126" s="26">
        <f t="shared" si="4"/>
        <v>0</v>
      </c>
    </row>
    <row r="127" spans="1:7" x14ac:dyDescent="0.25">
      <c r="A127" s="62" t="s">
        <v>240</v>
      </c>
      <c r="B127" s="79" t="s">
        <v>238</v>
      </c>
      <c r="C127" s="64" t="s">
        <v>241</v>
      </c>
      <c r="D127" s="46" t="s">
        <v>823</v>
      </c>
      <c r="E127" s="65"/>
      <c r="F127" s="32"/>
      <c r="G127" s="26">
        <f t="shared" si="4"/>
        <v>0</v>
      </c>
    </row>
    <row r="128" spans="1:7" x14ac:dyDescent="0.25">
      <c r="A128" s="62" t="s">
        <v>242</v>
      </c>
      <c r="B128" s="79" t="s">
        <v>243</v>
      </c>
      <c r="C128" s="64" t="s">
        <v>244</v>
      </c>
      <c r="D128" s="46" t="s">
        <v>823</v>
      </c>
      <c r="E128" s="65"/>
      <c r="F128" s="32"/>
      <c r="G128" s="26">
        <f t="shared" si="4"/>
        <v>0</v>
      </c>
    </row>
    <row r="129" spans="1:7" x14ac:dyDescent="0.25">
      <c r="A129" s="62"/>
      <c r="B129" s="79"/>
      <c r="C129" s="64"/>
      <c r="D129" s="46"/>
      <c r="E129" s="31"/>
      <c r="F129" s="32"/>
      <c r="G129" s="26"/>
    </row>
    <row r="130" spans="1:7" x14ac:dyDescent="0.25">
      <c r="A130" s="59" t="s">
        <v>245</v>
      </c>
      <c r="B130" s="79"/>
      <c r="C130" s="61" t="s">
        <v>246</v>
      </c>
      <c r="D130" s="46"/>
      <c r="E130" s="31"/>
      <c r="F130" s="32"/>
      <c r="G130" s="26"/>
    </row>
    <row r="131" spans="1:7" x14ac:dyDescent="0.25">
      <c r="A131" s="62" t="s">
        <v>247</v>
      </c>
      <c r="B131" s="79" t="s">
        <v>208</v>
      </c>
      <c r="C131" s="64" t="s">
        <v>248</v>
      </c>
      <c r="D131" s="46" t="s">
        <v>823</v>
      </c>
      <c r="E131" s="65"/>
      <c r="F131" s="32"/>
      <c r="G131" s="26">
        <f t="shared" ref="G131:G143" si="5">F131*E131</f>
        <v>0</v>
      </c>
    </row>
    <row r="132" spans="1:7" x14ac:dyDescent="0.25">
      <c r="A132" s="62" t="s">
        <v>249</v>
      </c>
      <c r="B132" s="79" t="s">
        <v>211</v>
      </c>
      <c r="C132" s="64" t="s">
        <v>212</v>
      </c>
      <c r="D132" s="46" t="s">
        <v>823</v>
      </c>
      <c r="E132" s="65"/>
      <c r="F132" s="32"/>
      <c r="G132" s="26">
        <f t="shared" si="5"/>
        <v>0</v>
      </c>
    </row>
    <row r="133" spans="1:7" x14ac:dyDescent="0.25">
      <c r="A133" s="62" t="s">
        <v>250</v>
      </c>
      <c r="B133" s="84" t="s">
        <v>214</v>
      </c>
      <c r="C133" s="64" t="s">
        <v>215</v>
      </c>
      <c r="D133" s="46" t="s">
        <v>823</v>
      </c>
      <c r="E133" s="65"/>
      <c r="F133" s="32"/>
      <c r="G133" s="26">
        <f t="shared" si="5"/>
        <v>0</v>
      </c>
    </row>
    <row r="134" spans="1:7" x14ac:dyDescent="0.25">
      <c r="A134" s="62" t="s">
        <v>251</v>
      </c>
      <c r="B134" s="84" t="s">
        <v>217</v>
      </c>
      <c r="C134" s="64" t="s">
        <v>218</v>
      </c>
      <c r="D134" s="46" t="s">
        <v>823</v>
      </c>
      <c r="E134" s="65"/>
      <c r="F134" s="32"/>
      <c r="G134" s="26">
        <f t="shared" si="5"/>
        <v>0</v>
      </c>
    </row>
    <row r="135" spans="1:7" x14ac:dyDescent="0.25">
      <c r="A135" s="62" t="s">
        <v>252</v>
      </c>
      <c r="B135" s="84" t="s">
        <v>220</v>
      </c>
      <c r="C135" s="64" t="s">
        <v>221</v>
      </c>
      <c r="D135" s="46" t="s">
        <v>823</v>
      </c>
      <c r="E135" s="65"/>
      <c r="F135" s="32"/>
      <c r="G135" s="26">
        <f t="shared" si="5"/>
        <v>0</v>
      </c>
    </row>
    <row r="136" spans="1:7" x14ac:dyDescent="0.25">
      <c r="A136" s="62" t="s">
        <v>253</v>
      </c>
      <c r="B136" s="84" t="s">
        <v>223</v>
      </c>
      <c r="C136" s="64" t="s">
        <v>224</v>
      </c>
      <c r="D136" s="46" t="s">
        <v>823</v>
      </c>
      <c r="E136" s="65"/>
      <c r="F136" s="32"/>
      <c r="G136" s="26">
        <f t="shared" si="5"/>
        <v>0</v>
      </c>
    </row>
    <row r="137" spans="1:7" x14ac:dyDescent="0.25">
      <c r="A137" s="62" t="s">
        <v>254</v>
      </c>
      <c r="B137" s="79" t="s">
        <v>226</v>
      </c>
      <c r="C137" s="64" t="s">
        <v>227</v>
      </c>
      <c r="D137" s="46" t="s">
        <v>823</v>
      </c>
      <c r="E137" s="65"/>
      <c r="F137" s="32"/>
      <c r="G137" s="26">
        <f t="shared" si="5"/>
        <v>0</v>
      </c>
    </row>
    <row r="138" spans="1:7" x14ac:dyDescent="0.25">
      <c r="A138" s="62" t="s">
        <v>255</v>
      </c>
      <c r="B138" s="79" t="s">
        <v>229</v>
      </c>
      <c r="C138" s="64" t="s">
        <v>230</v>
      </c>
      <c r="D138" s="46" t="s">
        <v>823</v>
      </c>
      <c r="E138" s="65"/>
      <c r="F138" s="32"/>
      <c r="G138" s="26">
        <f t="shared" si="5"/>
        <v>0</v>
      </c>
    </row>
    <row r="139" spans="1:7" x14ac:dyDescent="0.25">
      <c r="A139" s="62" t="s">
        <v>256</v>
      </c>
      <c r="B139" s="79" t="s">
        <v>232</v>
      </c>
      <c r="C139" s="64" t="s">
        <v>233</v>
      </c>
      <c r="D139" s="46" t="s">
        <v>823</v>
      </c>
      <c r="E139" s="65"/>
      <c r="F139" s="32"/>
      <c r="G139" s="26">
        <f t="shared" si="5"/>
        <v>0</v>
      </c>
    </row>
    <row r="140" spans="1:7" x14ac:dyDescent="0.25">
      <c r="A140" s="62" t="s">
        <v>257</v>
      </c>
      <c r="B140" s="85" t="s">
        <v>235</v>
      </c>
      <c r="C140" s="64" t="s">
        <v>236</v>
      </c>
      <c r="D140" s="46" t="s">
        <v>823</v>
      </c>
      <c r="E140" s="65"/>
      <c r="F140" s="32"/>
      <c r="G140" s="26">
        <f t="shared" si="5"/>
        <v>0</v>
      </c>
    </row>
    <row r="141" spans="1:7" x14ac:dyDescent="0.25">
      <c r="A141" s="62" t="s">
        <v>258</v>
      </c>
      <c r="B141" s="85" t="s">
        <v>238</v>
      </c>
      <c r="C141" s="64" t="s">
        <v>239</v>
      </c>
      <c r="D141" s="46" t="s">
        <v>823</v>
      </c>
      <c r="E141" s="65"/>
      <c r="F141" s="32"/>
      <c r="G141" s="26">
        <f t="shared" si="5"/>
        <v>0</v>
      </c>
    </row>
    <row r="142" spans="1:7" x14ac:dyDescent="0.25">
      <c r="A142" s="62" t="s">
        <v>259</v>
      </c>
      <c r="B142" s="85" t="s">
        <v>238</v>
      </c>
      <c r="C142" s="64" t="s">
        <v>241</v>
      </c>
      <c r="D142" s="46" t="s">
        <v>823</v>
      </c>
      <c r="E142" s="65"/>
      <c r="F142" s="32"/>
      <c r="G142" s="26">
        <f t="shared" si="5"/>
        <v>0</v>
      </c>
    </row>
    <row r="143" spans="1:7" x14ac:dyDescent="0.25">
      <c r="A143" s="62" t="s">
        <v>260</v>
      </c>
      <c r="B143" s="85" t="s">
        <v>243</v>
      </c>
      <c r="C143" s="64" t="s">
        <v>244</v>
      </c>
      <c r="D143" s="46" t="s">
        <v>823</v>
      </c>
      <c r="E143" s="65"/>
      <c r="F143" s="32"/>
      <c r="G143" s="26">
        <f t="shared" si="5"/>
        <v>0</v>
      </c>
    </row>
    <row r="144" spans="1:7" x14ac:dyDescent="0.25">
      <c r="A144" s="62"/>
      <c r="B144" s="85"/>
      <c r="C144" s="64"/>
      <c r="D144" s="46"/>
      <c r="E144" s="31"/>
      <c r="F144" s="32"/>
      <c r="G144" s="26"/>
    </row>
    <row r="145" spans="1:7" x14ac:dyDescent="0.25">
      <c r="A145" s="59" t="s">
        <v>261</v>
      </c>
      <c r="B145" s="85"/>
      <c r="C145" s="61" t="s">
        <v>262</v>
      </c>
      <c r="D145" s="46"/>
      <c r="E145" s="31"/>
      <c r="F145" s="32"/>
      <c r="G145" s="26"/>
    </row>
    <row r="146" spans="1:7" x14ac:dyDescent="0.25">
      <c r="A146" s="62" t="s">
        <v>263</v>
      </c>
      <c r="B146" s="85" t="s">
        <v>208</v>
      </c>
      <c r="C146" s="64" t="s">
        <v>264</v>
      </c>
      <c r="D146" s="46" t="s">
        <v>823</v>
      </c>
      <c r="E146" s="31"/>
      <c r="F146" s="32"/>
      <c r="G146" s="26">
        <f t="shared" ref="G146:G158" si="6">F146*E146</f>
        <v>0</v>
      </c>
    </row>
    <row r="147" spans="1:7" x14ac:dyDescent="0.25">
      <c r="A147" s="62" t="s">
        <v>265</v>
      </c>
      <c r="B147" s="85" t="s">
        <v>211</v>
      </c>
      <c r="C147" s="64" t="s">
        <v>212</v>
      </c>
      <c r="D147" s="46" t="s">
        <v>823</v>
      </c>
      <c r="E147" s="31"/>
      <c r="F147" s="32"/>
      <c r="G147" s="26">
        <f t="shared" si="6"/>
        <v>0</v>
      </c>
    </row>
    <row r="148" spans="1:7" x14ac:dyDescent="0.25">
      <c r="A148" s="62" t="s">
        <v>266</v>
      </c>
      <c r="B148" s="86" t="s">
        <v>214</v>
      </c>
      <c r="C148" s="64" t="s">
        <v>215</v>
      </c>
      <c r="D148" s="46" t="s">
        <v>823</v>
      </c>
      <c r="E148" s="31"/>
      <c r="F148" s="32"/>
      <c r="G148" s="26">
        <f t="shared" si="6"/>
        <v>0</v>
      </c>
    </row>
    <row r="149" spans="1:7" x14ac:dyDescent="0.25">
      <c r="A149" s="62" t="s">
        <v>267</v>
      </c>
      <c r="B149" s="86" t="s">
        <v>217</v>
      </c>
      <c r="C149" s="64" t="s">
        <v>218</v>
      </c>
      <c r="D149" s="46" t="s">
        <v>823</v>
      </c>
      <c r="E149" s="31"/>
      <c r="F149" s="32"/>
      <c r="G149" s="26">
        <f t="shared" si="6"/>
        <v>0</v>
      </c>
    </row>
    <row r="150" spans="1:7" x14ac:dyDescent="0.25">
      <c r="A150" s="62" t="s">
        <v>268</v>
      </c>
      <c r="B150" s="86" t="s">
        <v>220</v>
      </c>
      <c r="C150" s="64" t="s">
        <v>221</v>
      </c>
      <c r="D150" s="46" t="s">
        <v>823</v>
      </c>
      <c r="E150" s="31"/>
      <c r="F150" s="32"/>
      <c r="G150" s="26">
        <f t="shared" si="6"/>
        <v>0</v>
      </c>
    </row>
    <row r="151" spans="1:7" x14ac:dyDescent="0.25">
      <c r="A151" s="62" t="s">
        <v>269</v>
      </c>
      <c r="B151" s="84" t="s">
        <v>223</v>
      </c>
      <c r="C151" s="64" t="s">
        <v>224</v>
      </c>
      <c r="D151" s="46" t="s">
        <v>823</v>
      </c>
      <c r="E151" s="31"/>
      <c r="F151" s="32"/>
      <c r="G151" s="26">
        <f t="shared" si="6"/>
        <v>0</v>
      </c>
    </row>
    <row r="152" spans="1:7" x14ac:dyDescent="0.25">
      <c r="A152" s="62" t="s">
        <v>270</v>
      </c>
      <c r="B152" s="79" t="s">
        <v>226</v>
      </c>
      <c r="C152" s="64" t="s">
        <v>227</v>
      </c>
      <c r="D152" s="46" t="s">
        <v>823</v>
      </c>
      <c r="E152" s="31"/>
      <c r="F152" s="32"/>
      <c r="G152" s="26">
        <f t="shared" si="6"/>
        <v>0</v>
      </c>
    </row>
    <row r="153" spans="1:7" x14ac:dyDescent="0.25">
      <c r="A153" s="62" t="s">
        <v>271</v>
      </c>
      <c r="B153" s="79" t="s">
        <v>229</v>
      </c>
      <c r="C153" s="64" t="s">
        <v>230</v>
      </c>
      <c r="D153" s="46" t="s">
        <v>823</v>
      </c>
      <c r="E153" s="31"/>
      <c r="F153" s="32"/>
      <c r="G153" s="26">
        <f t="shared" si="6"/>
        <v>0</v>
      </c>
    </row>
    <row r="154" spans="1:7" x14ac:dyDescent="0.25">
      <c r="A154" s="62" t="s">
        <v>272</v>
      </c>
      <c r="B154" s="79" t="s">
        <v>232</v>
      </c>
      <c r="C154" s="64" t="s">
        <v>233</v>
      </c>
      <c r="D154" s="46" t="s">
        <v>823</v>
      </c>
      <c r="E154" s="31"/>
      <c r="F154" s="32"/>
      <c r="G154" s="26">
        <f t="shared" si="6"/>
        <v>0</v>
      </c>
    </row>
    <row r="155" spans="1:7" x14ac:dyDescent="0.25">
      <c r="A155" s="62" t="s">
        <v>273</v>
      </c>
      <c r="B155" s="79" t="s">
        <v>235</v>
      </c>
      <c r="C155" s="64" t="s">
        <v>236</v>
      </c>
      <c r="D155" s="46" t="s">
        <v>823</v>
      </c>
      <c r="E155" s="31"/>
      <c r="F155" s="32"/>
      <c r="G155" s="26">
        <f t="shared" si="6"/>
        <v>0</v>
      </c>
    </row>
    <row r="156" spans="1:7" x14ac:dyDescent="0.25">
      <c r="A156" s="62" t="s">
        <v>274</v>
      </c>
      <c r="B156" s="79" t="s">
        <v>238</v>
      </c>
      <c r="C156" s="64" t="s">
        <v>239</v>
      </c>
      <c r="D156" s="46" t="s">
        <v>823</v>
      </c>
      <c r="E156" s="31"/>
      <c r="F156" s="32"/>
      <c r="G156" s="26">
        <f t="shared" si="6"/>
        <v>0</v>
      </c>
    </row>
    <row r="157" spans="1:7" x14ac:dyDescent="0.25">
      <c r="A157" s="62" t="s">
        <v>275</v>
      </c>
      <c r="B157" s="79" t="s">
        <v>238</v>
      </c>
      <c r="C157" s="64" t="s">
        <v>241</v>
      </c>
      <c r="D157" s="46" t="s">
        <v>823</v>
      </c>
      <c r="E157" s="31"/>
      <c r="F157" s="32"/>
      <c r="G157" s="26">
        <f t="shared" si="6"/>
        <v>0</v>
      </c>
    </row>
    <row r="158" spans="1:7" x14ac:dyDescent="0.25">
      <c r="A158" s="62" t="s">
        <v>276</v>
      </c>
      <c r="B158" s="79" t="s">
        <v>243</v>
      </c>
      <c r="C158" s="64" t="s">
        <v>244</v>
      </c>
      <c r="D158" s="46" t="s">
        <v>823</v>
      </c>
      <c r="E158" s="31"/>
      <c r="F158" s="32"/>
      <c r="G158" s="26">
        <f t="shared" si="6"/>
        <v>0</v>
      </c>
    </row>
    <row r="159" spans="1:7" x14ac:dyDescent="0.25">
      <c r="A159" s="62"/>
      <c r="B159" s="85"/>
      <c r="C159" s="64"/>
      <c r="D159" s="46"/>
      <c r="E159" s="31"/>
      <c r="F159" s="32"/>
      <c r="G159" s="26"/>
    </row>
    <row r="160" spans="1:7" x14ac:dyDescent="0.25">
      <c r="A160" s="59" t="s">
        <v>277</v>
      </c>
      <c r="B160" s="87"/>
      <c r="C160" s="61" t="s">
        <v>278</v>
      </c>
      <c r="D160" s="46"/>
      <c r="E160" s="31"/>
      <c r="F160" s="32"/>
      <c r="G160" s="26"/>
    </row>
    <row r="161" spans="1:7" x14ac:dyDescent="0.25">
      <c r="A161" s="62" t="s">
        <v>279</v>
      </c>
      <c r="B161" s="85" t="s">
        <v>280</v>
      </c>
      <c r="C161" s="64" t="s">
        <v>281</v>
      </c>
      <c r="D161" s="46" t="s">
        <v>823</v>
      </c>
      <c r="E161" s="65"/>
      <c r="F161" s="32"/>
      <c r="G161" s="26">
        <f t="shared" ref="G161:G166" si="7">F161*E161</f>
        <v>0</v>
      </c>
    </row>
    <row r="162" spans="1:7" x14ac:dyDescent="0.25">
      <c r="A162" s="62" t="s">
        <v>282</v>
      </c>
      <c r="B162" s="86" t="s">
        <v>283</v>
      </c>
      <c r="C162" s="64" t="s">
        <v>284</v>
      </c>
      <c r="D162" s="46" t="s">
        <v>823</v>
      </c>
      <c r="E162" s="65"/>
      <c r="F162" s="32"/>
      <c r="G162" s="26">
        <f t="shared" si="7"/>
        <v>0</v>
      </c>
    </row>
    <row r="163" spans="1:7" x14ac:dyDescent="0.25">
      <c r="A163" s="62" t="s">
        <v>285</v>
      </c>
      <c r="B163" s="85" t="s">
        <v>286</v>
      </c>
      <c r="C163" s="64" t="s">
        <v>287</v>
      </c>
      <c r="D163" s="46" t="s">
        <v>823</v>
      </c>
      <c r="E163" s="65"/>
      <c r="F163" s="32"/>
      <c r="G163" s="26">
        <f t="shared" si="7"/>
        <v>0</v>
      </c>
    </row>
    <row r="164" spans="1:7" x14ac:dyDescent="0.25">
      <c r="A164" s="62" t="s">
        <v>288</v>
      </c>
      <c r="B164" s="85" t="s">
        <v>289</v>
      </c>
      <c r="C164" s="64" t="s">
        <v>290</v>
      </c>
      <c r="D164" s="46" t="s">
        <v>823</v>
      </c>
      <c r="E164" s="65"/>
      <c r="F164" s="32"/>
      <c r="G164" s="26">
        <f t="shared" si="7"/>
        <v>0</v>
      </c>
    </row>
    <row r="165" spans="1:7" x14ac:dyDescent="0.25">
      <c r="A165" s="62" t="s">
        <v>291</v>
      </c>
      <c r="B165" s="85" t="s">
        <v>292</v>
      </c>
      <c r="C165" s="64" t="s">
        <v>293</v>
      </c>
      <c r="D165" s="46" t="s">
        <v>823</v>
      </c>
      <c r="E165" s="65"/>
      <c r="F165" s="32"/>
      <c r="G165" s="26">
        <f t="shared" si="7"/>
        <v>0</v>
      </c>
    </row>
    <row r="166" spans="1:7" x14ac:dyDescent="0.25">
      <c r="A166" s="62" t="s">
        <v>294</v>
      </c>
      <c r="B166" s="85" t="s">
        <v>295</v>
      </c>
      <c r="C166" s="64" t="s">
        <v>296</v>
      </c>
      <c r="D166" s="46" t="s">
        <v>823</v>
      </c>
      <c r="E166" s="65"/>
      <c r="F166" s="32"/>
      <c r="G166" s="26">
        <f t="shared" si="7"/>
        <v>0</v>
      </c>
    </row>
    <row r="167" spans="1:7" x14ac:dyDescent="0.25">
      <c r="A167" s="62"/>
      <c r="B167" s="85"/>
      <c r="C167" s="64"/>
      <c r="D167" s="46"/>
      <c r="E167" s="31"/>
      <c r="F167" s="32"/>
      <c r="G167" s="26"/>
    </row>
    <row r="168" spans="1:7" x14ac:dyDescent="0.25">
      <c r="A168" s="59" t="s">
        <v>297</v>
      </c>
      <c r="B168" s="87"/>
      <c r="C168" s="61" t="s">
        <v>298</v>
      </c>
      <c r="D168" s="46"/>
      <c r="E168" s="31"/>
      <c r="F168" s="32"/>
      <c r="G168" s="26"/>
    </row>
    <row r="169" spans="1:7" x14ac:dyDescent="0.25">
      <c r="A169" s="62" t="s">
        <v>299</v>
      </c>
      <c r="B169" s="85" t="s">
        <v>280</v>
      </c>
      <c r="C169" s="64" t="s">
        <v>281</v>
      </c>
      <c r="D169" s="46" t="s">
        <v>823</v>
      </c>
      <c r="E169" s="65"/>
      <c r="F169" s="32"/>
      <c r="G169" s="26">
        <f t="shared" ref="G169:G174" si="8">F169*E169</f>
        <v>0</v>
      </c>
    </row>
    <row r="170" spans="1:7" x14ac:dyDescent="0.25">
      <c r="A170" s="62" t="s">
        <v>300</v>
      </c>
      <c r="B170" s="86" t="s">
        <v>283</v>
      </c>
      <c r="C170" s="64" t="s">
        <v>284</v>
      </c>
      <c r="D170" s="46" t="s">
        <v>823</v>
      </c>
      <c r="E170" s="65"/>
      <c r="F170" s="32"/>
      <c r="G170" s="26">
        <f t="shared" si="8"/>
        <v>0</v>
      </c>
    </row>
    <row r="171" spans="1:7" x14ac:dyDescent="0.25">
      <c r="A171" s="62" t="s">
        <v>301</v>
      </c>
      <c r="B171" s="85" t="s">
        <v>286</v>
      </c>
      <c r="C171" s="64" t="s">
        <v>287</v>
      </c>
      <c r="D171" s="46" t="s">
        <v>823</v>
      </c>
      <c r="E171" s="65"/>
      <c r="F171" s="32"/>
      <c r="G171" s="26">
        <f t="shared" si="8"/>
        <v>0</v>
      </c>
    </row>
    <row r="172" spans="1:7" x14ac:dyDescent="0.25">
      <c r="A172" s="62" t="s">
        <v>302</v>
      </c>
      <c r="B172" s="85" t="s">
        <v>289</v>
      </c>
      <c r="C172" s="64" t="s">
        <v>290</v>
      </c>
      <c r="D172" s="46" t="s">
        <v>823</v>
      </c>
      <c r="E172" s="65"/>
      <c r="F172" s="32"/>
      <c r="G172" s="26">
        <f t="shared" si="8"/>
        <v>0</v>
      </c>
    </row>
    <row r="173" spans="1:7" x14ac:dyDescent="0.25">
      <c r="A173" s="62" t="s">
        <v>299</v>
      </c>
      <c r="B173" s="85" t="s">
        <v>292</v>
      </c>
      <c r="C173" s="64" t="s">
        <v>293</v>
      </c>
      <c r="D173" s="46" t="s">
        <v>823</v>
      </c>
      <c r="E173" s="65"/>
      <c r="F173" s="32"/>
      <c r="G173" s="26">
        <f t="shared" si="8"/>
        <v>0</v>
      </c>
    </row>
    <row r="174" spans="1:7" x14ac:dyDescent="0.25">
      <c r="A174" s="62" t="s">
        <v>300</v>
      </c>
      <c r="B174" s="85" t="s">
        <v>295</v>
      </c>
      <c r="C174" s="64" t="s">
        <v>296</v>
      </c>
      <c r="D174" s="46" t="s">
        <v>823</v>
      </c>
      <c r="E174" s="65"/>
      <c r="F174" s="32"/>
      <c r="G174" s="26">
        <f t="shared" si="8"/>
        <v>0</v>
      </c>
    </row>
    <row r="175" spans="1:7" x14ac:dyDescent="0.25">
      <c r="A175" s="62"/>
      <c r="B175" s="85"/>
      <c r="C175" s="64"/>
      <c r="D175" s="46"/>
      <c r="E175" s="31"/>
      <c r="F175" s="32"/>
      <c r="G175" s="26"/>
    </row>
    <row r="176" spans="1:7" x14ac:dyDescent="0.25">
      <c r="A176" s="59" t="s">
        <v>303</v>
      </c>
      <c r="B176" s="87"/>
      <c r="C176" s="61" t="s">
        <v>304</v>
      </c>
      <c r="D176" s="46"/>
      <c r="E176" s="31"/>
      <c r="F176" s="32"/>
      <c r="G176" s="26"/>
    </row>
    <row r="177" spans="1:7" x14ac:dyDescent="0.25">
      <c r="A177" s="88">
        <v>1</v>
      </c>
      <c r="B177" s="85" t="s">
        <v>280</v>
      </c>
      <c r="C177" s="64" t="s">
        <v>281</v>
      </c>
      <c r="D177" s="46" t="s">
        <v>823</v>
      </c>
      <c r="E177" s="65"/>
      <c r="F177" s="32"/>
      <c r="G177" s="26">
        <f t="shared" ref="G177:G182" si="9">F177*E177</f>
        <v>0</v>
      </c>
    </row>
    <row r="178" spans="1:7" x14ac:dyDescent="0.25">
      <c r="A178" s="88">
        <v>1</v>
      </c>
      <c r="B178" s="84" t="s">
        <v>283</v>
      </c>
      <c r="C178" s="64" t="s">
        <v>284</v>
      </c>
      <c r="D178" s="46" t="s">
        <v>823</v>
      </c>
      <c r="E178" s="65"/>
      <c r="F178" s="32"/>
      <c r="G178" s="26">
        <f t="shared" si="9"/>
        <v>0</v>
      </c>
    </row>
    <row r="179" spans="1:7" x14ac:dyDescent="0.25">
      <c r="A179" s="88">
        <v>1</v>
      </c>
      <c r="B179" s="79" t="s">
        <v>286</v>
      </c>
      <c r="C179" s="64" t="s">
        <v>287</v>
      </c>
      <c r="D179" s="46" t="s">
        <v>823</v>
      </c>
      <c r="E179" s="65"/>
      <c r="F179" s="32"/>
      <c r="G179" s="26">
        <f t="shared" si="9"/>
        <v>0</v>
      </c>
    </row>
    <row r="180" spans="1:7" x14ac:dyDescent="0.25">
      <c r="A180" s="88">
        <v>1</v>
      </c>
      <c r="B180" s="79" t="s">
        <v>289</v>
      </c>
      <c r="C180" s="64" t="s">
        <v>290</v>
      </c>
      <c r="D180" s="46" t="s">
        <v>823</v>
      </c>
      <c r="E180" s="65"/>
      <c r="F180" s="32"/>
      <c r="G180" s="26">
        <f t="shared" si="9"/>
        <v>0</v>
      </c>
    </row>
    <row r="181" spans="1:7" x14ac:dyDescent="0.25">
      <c r="A181" s="88">
        <v>1</v>
      </c>
      <c r="B181" s="79" t="s">
        <v>292</v>
      </c>
      <c r="C181" s="64" t="s">
        <v>293</v>
      </c>
      <c r="D181" s="46" t="s">
        <v>823</v>
      </c>
      <c r="E181" s="65"/>
      <c r="F181" s="32"/>
      <c r="G181" s="26">
        <f t="shared" si="9"/>
        <v>0</v>
      </c>
    </row>
    <row r="182" spans="1:7" x14ac:dyDescent="0.25">
      <c r="A182" s="88">
        <v>1</v>
      </c>
      <c r="B182" s="79" t="s">
        <v>295</v>
      </c>
      <c r="C182" s="64" t="s">
        <v>296</v>
      </c>
      <c r="D182" s="46" t="s">
        <v>823</v>
      </c>
      <c r="E182" s="65"/>
      <c r="F182" s="32"/>
      <c r="G182" s="26">
        <f t="shared" si="9"/>
        <v>0</v>
      </c>
    </row>
    <row r="183" spans="1:7" x14ac:dyDescent="0.25">
      <c r="A183" s="62"/>
      <c r="B183" s="79"/>
      <c r="C183" s="64"/>
      <c r="D183" s="46"/>
      <c r="E183" s="31"/>
      <c r="F183" s="32"/>
      <c r="G183" s="26"/>
    </row>
    <row r="184" spans="1:7" x14ac:dyDescent="0.25">
      <c r="A184" s="59" t="s">
        <v>305</v>
      </c>
      <c r="B184" s="79"/>
      <c r="C184" s="61" t="s">
        <v>306</v>
      </c>
      <c r="D184" s="46"/>
      <c r="E184" s="31"/>
      <c r="F184" s="32"/>
      <c r="G184" s="26"/>
    </row>
    <row r="185" spans="1:7" x14ac:dyDescent="0.25">
      <c r="A185" s="62" t="s">
        <v>307</v>
      </c>
      <c r="B185" s="79" t="s">
        <v>308</v>
      </c>
      <c r="C185" s="64" t="s">
        <v>309</v>
      </c>
      <c r="D185" s="46" t="s">
        <v>823</v>
      </c>
      <c r="E185" s="65"/>
      <c r="F185" s="32"/>
      <c r="G185" s="26">
        <f>F185*E185</f>
        <v>0</v>
      </c>
    </row>
    <row r="186" spans="1:7" x14ac:dyDescent="0.25">
      <c r="A186" s="62" t="s">
        <v>310</v>
      </c>
      <c r="B186" s="79" t="s">
        <v>308</v>
      </c>
      <c r="C186" s="64" t="s">
        <v>311</v>
      </c>
      <c r="D186" s="46" t="s">
        <v>823</v>
      </c>
      <c r="E186" s="65"/>
      <c r="F186" s="32"/>
      <c r="G186" s="26">
        <f>F186*E186</f>
        <v>0</v>
      </c>
    </row>
    <row r="187" spans="1:7" x14ac:dyDescent="0.25">
      <c r="A187" s="62"/>
      <c r="B187" s="79"/>
      <c r="C187" s="64"/>
      <c r="D187" s="46"/>
      <c r="E187" s="31"/>
      <c r="F187" s="32"/>
      <c r="G187" s="26"/>
    </row>
    <row r="188" spans="1:7" x14ac:dyDescent="0.25">
      <c r="A188" s="59" t="s">
        <v>312</v>
      </c>
      <c r="B188" s="79"/>
      <c r="C188" s="61" t="s">
        <v>313</v>
      </c>
      <c r="D188" s="46"/>
      <c r="E188" s="31"/>
      <c r="F188" s="32"/>
      <c r="G188" s="26"/>
    </row>
    <row r="189" spans="1:7" x14ac:dyDescent="0.25">
      <c r="A189" s="62" t="s">
        <v>314</v>
      </c>
      <c r="B189" s="79" t="s">
        <v>308</v>
      </c>
      <c r="C189" s="64" t="s">
        <v>309</v>
      </c>
      <c r="D189" s="46" t="s">
        <v>823</v>
      </c>
      <c r="E189" s="65"/>
      <c r="F189" s="32"/>
      <c r="G189" s="26">
        <f>F189*E189</f>
        <v>0</v>
      </c>
    </row>
    <row r="190" spans="1:7" x14ac:dyDescent="0.25">
      <c r="A190" s="62" t="s">
        <v>315</v>
      </c>
      <c r="B190" s="79" t="s">
        <v>308</v>
      </c>
      <c r="C190" s="64" t="s">
        <v>311</v>
      </c>
      <c r="D190" s="46" t="s">
        <v>823</v>
      </c>
      <c r="E190" s="65"/>
      <c r="F190" s="32"/>
      <c r="G190" s="26">
        <f>F190*E190</f>
        <v>0</v>
      </c>
    </row>
    <row r="191" spans="1:7" x14ac:dyDescent="0.25">
      <c r="A191" s="62" t="s">
        <v>316</v>
      </c>
      <c r="B191" s="79" t="s">
        <v>317</v>
      </c>
      <c r="C191" s="64" t="s">
        <v>318</v>
      </c>
      <c r="D191" s="46" t="s">
        <v>823</v>
      </c>
      <c r="E191" s="65"/>
      <c r="F191" s="32"/>
      <c r="G191" s="26">
        <f>F191*E191</f>
        <v>0</v>
      </c>
    </row>
    <row r="192" spans="1:7" x14ac:dyDescent="0.25">
      <c r="A192" s="62" t="s">
        <v>319</v>
      </c>
      <c r="B192" s="79" t="s">
        <v>320</v>
      </c>
      <c r="C192" s="64" t="s">
        <v>321</v>
      </c>
      <c r="D192" s="46" t="s">
        <v>823</v>
      </c>
      <c r="E192" s="65"/>
      <c r="F192" s="32"/>
      <c r="G192" s="26">
        <f>F192*E192</f>
        <v>0</v>
      </c>
    </row>
    <row r="193" spans="1:7" x14ac:dyDescent="0.25">
      <c r="A193" s="62"/>
      <c r="B193" s="79"/>
      <c r="C193" s="64"/>
      <c r="D193" s="46"/>
      <c r="E193" s="42"/>
      <c r="F193" s="32"/>
      <c r="G193" s="26"/>
    </row>
    <row r="194" spans="1:7" x14ac:dyDescent="0.25">
      <c r="A194" s="59" t="s">
        <v>322</v>
      </c>
      <c r="B194" s="79"/>
      <c r="C194" s="61" t="s">
        <v>323</v>
      </c>
      <c r="D194" s="46"/>
      <c r="E194" s="42"/>
      <c r="F194" s="32"/>
      <c r="G194" s="26"/>
    </row>
    <row r="195" spans="1:7" x14ac:dyDescent="0.25">
      <c r="A195" s="62" t="s">
        <v>324</v>
      </c>
      <c r="B195" s="79" t="s">
        <v>308</v>
      </c>
      <c r="C195" s="64" t="s">
        <v>309</v>
      </c>
      <c r="D195" s="46" t="s">
        <v>823</v>
      </c>
      <c r="E195" s="65"/>
      <c r="F195" s="76"/>
      <c r="G195" s="26">
        <f>F195*E195</f>
        <v>0</v>
      </c>
    </row>
    <row r="196" spans="1:7" x14ac:dyDescent="0.25">
      <c r="A196" s="62" t="s">
        <v>325</v>
      </c>
      <c r="B196" s="79" t="s">
        <v>308</v>
      </c>
      <c r="C196" s="64" t="s">
        <v>311</v>
      </c>
      <c r="D196" s="46" t="s">
        <v>823</v>
      </c>
      <c r="E196" s="65"/>
      <c r="F196" s="76"/>
      <c r="G196" s="26">
        <f>F196*E196</f>
        <v>0</v>
      </c>
    </row>
    <row r="197" spans="1:7" x14ac:dyDescent="0.25">
      <c r="A197" s="62" t="s">
        <v>326</v>
      </c>
      <c r="B197" s="79" t="s">
        <v>320</v>
      </c>
      <c r="C197" s="64" t="s">
        <v>321</v>
      </c>
      <c r="D197" s="46" t="s">
        <v>823</v>
      </c>
      <c r="E197" s="65"/>
      <c r="F197" s="76"/>
      <c r="G197" s="26">
        <f>F197*E197</f>
        <v>0</v>
      </c>
    </row>
    <row r="198" spans="1:7" x14ac:dyDescent="0.25">
      <c r="A198" s="62" t="s">
        <v>327</v>
      </c>
      <c r="B198" s="79" t="s">
        <v>317</v>
      </c>
      <c r="C198" s="64" t="s">
        <v>318</v>
      </c>
      <c r="D198" s="46" t="s">
        <v>823</v>
      </c>
      <c r="E198" s="65"/>
      <c r="F198" s="76"/>
      <c r="G198" s="26">
        <f>F198*E198</f>
        <v>0</v>
      </c>
    </row>
    <row r="199" spans="1:7" x14ac:dyDescent="0.25">
      <c r="A199" s="62" t="s">
        <v>328</v>
      </c>
      <c r="B199" s="79" t="s">
        <v>329</v>
      </c>
      <c r="C199" s="64" t="s">
        <v>330</v>
      </c>
      <c r="D199" s="46" t="s">
        <v>823</v>
      </c>
      <c r="E199" s="65"/>
      <c r="F199" s="76"/>
      <c r="G199" s="26">
        <f>F199*E199</f>
        <v>0</v>
      </c>
    </row>
    <row r="200" spans="1:7" x14ac:dyDescent="0.25">
      <c r="A200" s="73"/>
      <c r="B200" s="70"/>
      <c r="C200" s="64"/>
      <c r="D200" s="46"/>
      <c r="E200" s="24"/>
      <c r="F200" s="32"/>
      <c r="G200" s="26"/>
    </row>
    <row r="201" spans="1:7" ht="15.75" thickBot="1" x14ac:dyDescent="0.3">
      <c r="A201" s="69" t="s">
        <v>57</v>
      </c>
      <c r="B201" s="70"/>
      <c r="C201" s="64"/>
      <c r="D201" s="46"/>
      <c r="E201" s="24"/>
      <c r="F201" s="32"/>
      <c r="G201" s="26"/>
    </row>
    <row r="202" spans="1:7" ht="38.25" x14ac:dyDescent="0.25">
      <c r="A202" s="71" t="s">
        <v>0</v>
      </c>
      <c r="B202" s="9" t="s">
        <v>1</v>
      </c>
      <c r="C202" s="16" t="s">
        <v>831</v>
      </c>
      <c r="D202" s="17" t="s">
        <v>3</v>
      </c>
      <c r="E202" s="18" t="s">
        <v>4</v>
      </c>
      <c r="F202" s="57" t="s">
        <v>5</v>
      </c>
      <c r="G202" s="19" t="s">
        <v>817</v>
      </c>
    </row>
    <row r="203" spans="1:7" ht="15.75" thickBot="1" x14ac:dyDescent="0.3">
      <c r="A203" s="72" t="s">
        <v>9</v>
      </c>
      <c r="B203" s="58" t="s">
        <v>9</v>
      </c>
      <c r="C203" s="16"/>
      <c r="D203" s="17"/>
      <c r="E203" s="18"/>
      <c r="F203" s="57" t="s">
        <v>7</v>
      </c>
      <c r="G203" s="19" t="s">
        <v>8</v>
      </c>
    </row>
    <row r="204" spans="1:7" x14ac:dyDescent="0.25">
      <c r="A204" s="59" t="s">
        <v>331</v>
      </c>
      <c r="B204" s="60"/>
      <c r="C204" s="61" t="s">
        <v>332</v>
      </c>
      <c r="D204" s="46"/>
      <c r="E204" s="31"/>
      <c r="F204" s="32"/>
      <c r="G204" s="26"/>
    </row>
    <row r="205" spans="1:7" x14ac:dyDescent="0.25">
      <c r="A205" s="62" t="s">
        <v>333</v>
      </c>
      <c r="B205" s="79" t="s">
        <v>208</v>
      </c>
      <c r="C205" s="64" t="s">
        <v>832</v>
      </c>
      <c r="D205" s="46" t="s">
        <v>823</v>
      </c>
      <c r="E205" s="65"/>
      <c r="F205" s="32"/>
      <c r="G205" s="26">
        <f t="shared" ref="G205:G217" si="10">F205*E205</f>
        <v>0</v>
      </c>
    </row>
    <row r="206" spans="1:7" x14ac:dyDescent="0.25">
      <c r="A206" s="62" t="s">
        <v>334</v>
      </c>
      <c r="B206" s="79" t="s">
        <v>211</v>
      </c>
      <c r="C206" s="64" t="s">
        <v>833</v>
      </c>
      <c r="D206" s="46" t="s">
        <v>823</v>
      </c>
      <c r="E206" s="65"/>
      <c r="F206" s="32"/>
      <c r="G206" s="26">
        <f t="shared" si="10"/>
        <v>0</v>
      </c>
    </row>
    <row r="207" spans="1:7" x14ac:dyDescent="0.25">
      <c r="A207" s="62" t="s">
        <v>335</v>
      </c>
      <c r="B207" s="84" t="s">
        <v>214</v>
      </c>
      <c r="C207" s="64" t="s">
        <v>834</v>
      </c>
      <c r="D207" s="46" t="s">
        <v>823</v>
      </c>
      <c r="E207" s="65"/>
      <c r="F207" s="32"/>
      <c r="G207" s="26">
        <f t="shared" si="10"/>
        <v>0</v>
      </c>
    </row>
    <row r="208" spans="1:7" x14ac:dyDescent="0.25">
      <c r="A208" s="62" t="s">
        <v>336</v>
      </c>
      <c r="B208" s="84" t="s">
        <v>217</v>
      </c>
      <c r="C208" s="64" t="s">
        <v>835</v>
      </c>
      <c r="D208" s="46" t="s">
        <v>823</v>
      </c>
      <c r="E208" s="65"/>
      <c r="F208" s="32"/>
      <c r="G208" s="26">
        <f t="shared" si="10"/>
        <v>0</v>
      </c>
    </row>
    <row r="209" spans="1:7" x14ac:dyDescent="0.25">
      <c r="A209" s="62" t="s">
        <v>337</v>
      </c>
      <c r="B209" s="84" t="s">
        <v>220</v>
      </c>
      <c r="C209" s="64" t="s">
        <v>836</v>
      </c>
      <c r="D209" s="46" t="s">
        <v>823</v>
      </c>
      <c r="E209" s="65"/>
      <c r="F209" s="32"/>
      <c r="G209" s="26">
        <f t="shared" si="10"/>
        <v>0</v>
      </c>
    </row>
    <row r="210" spans="1:7" x14ac:dyDescent="0.25">
      <c r="A210" s="62" t="s">
        <v>338</v>
      </c>
      <c r="B210" s="84" t="s">
        <v>223</v>
      </c>
      <c r="C210" s="64" t="s">
        <v>837</v>
      </c>
      <c r="D210" s="46" t="s">
        <v>823</v>
      </c>
      <c r="E210" s="65"/>
      <c r="F210" s="32"/>
      <c r="G210" s="26">
        <f t="shared" si="10"/>
        <v>0</v>
      </c>
    </row>
    <row r="211" spans="1:7" x14ac:dyDescent="0.25">
      <c r="A211" s="62" t="s">
        <v>339</v>
      </c>
      <c r="B211" s="79" t="s">
        <v>226</v>
      </c>
      <c r="C211" s="64" t="s">
        <v>838</v>
      </c>
      <c r="D211" s="46" t="s">
        <v>823</v>
      </c>
      <c r="E211" s="65"/>
      <c r="F211" s="32"/>
      <c r="G211" s="26">
        <f t="shared" si="10"/>
        <v>0</v>
      </c>
    </row>
    <row r="212" spans="1:7" x14ac:dyDescent="0.25">
      <c r="A212" s="62" t="s">
        <v>340</v>
      </c>
      <c r="B212" s="79" t="s">
        <v>229</v>
      </c>
      <c r="C212" s="64" t="s">
        <v>839</v>
      </c>
      <c r="D212" s="46" t="s">
        <v>823</v>
      </c>
      <c r="E212" s="65"/>
      <c r="F212" s="32"/>
      <c r="G212" s="26">
        <f t="shared" si="10"/>
        <v>0</v>
      </c>
    </row>
    <row r="213" spans="1:7" x14ac:dyDescent="0.25">
      <c r="A213" s="62" t="s">
        <v>341</v>
      </c>
      <c r="B213" s="79" t="s">
        <v>232</v>
      </c>
      <c r="C213" s="64" t="s">
        <v>840</v>
      </c>
      <c r="D213" s="46" t="s">
        <v>823</v>
      </c>
      <c r="E213" s="65"/>
      <c r="F213" s="32"/>
      <c r="G213" s="26">
        <f t="shared" si="10"/>
        <v>0</v>
      </c>
    </row>
    <row r="214" spans="1:7" x14ac:dyDescent="0.25">
      <c r="A214" s="62" t="s">
        <v>342</v>
      </c>
      <c r="B214" s="85" t="s">
        <v>235</v>
      </c>
      <c r="C214" s="64" t="s">
        <v>236</v>
      </c>
      <c r="D214" s="46" t="s">
        <v>823</v>
      </c>
      <c r="E214" s="65"/>
      <c r="F214" s="32"/>
      <c r="G214" s="26">
        <f t="shared" si="10"/>
        <v>0</v>
      </c>
    </row>
    <row r="215" spans="1:7" x14ac:dyDescent="0.25">
      <c r="A215" s="62" t="s">
        <v>343</v>
      </c>
      <c r="B215" s="85" t="s">
        <v>238</v>
      </c>
      <c r="C215" s="64" t="s">
        <v>841</v>
      </c>
      <c r="D215" s="46" t="s">
        <v>823</v>
      </c>
      <c r="E215" s="65"/>
      <c r="F215" s="32"/>
      <c r="G215" s="26">
        <f t="shared" si="10"/>
        <v>0</v>
      </c>
    </row>
    <row r="216" spans="1:7" x14ac:dyDescent="0.25">
      <c r="A216" s="62" t="s">
        <v>344</v>
      </c>
      <c r="B216" s="79" t="s">
        <v>238</v>
      </c>
      <c r="C216" s="64" t="s">
        <v>842</v>
      </c>
      <c r="D216" s="46" t="s">
        <v>823</v>
      </c>
      <c r="E216" s="65"/>
      <c r="F216" s="32"/>
      <c r="G216" s="26">
        <f t="shared" si="10"/>
        <v>0</v>
      </c>
    </row>
    <row r="217" spans="1:7" x14ac:dyDescent="0.25">
      <c r="A217" s="62" t="s">
        <v>345</v>
      </c>
      <c r="B217" s="79" t="s">
        <v>243</v>
      </c>
      <c r="C217" s="64" t="s">
        <v>843</v>
      </c>
      <c r="D217" s="46" t="s">
        <v>823</v>
      </c>
      <c r="E217" s="65"/>
      <c r="F217" s="32"/>
      <c r="G217" s="26">
        <f t="shared" si="10"/>
        <v>0</v>
      </c>
    </row>
    <row r="218" spans="1:7" x14ac:dyDescent="0.25">
      <c r="A218" s="62"/>
      <c r="B218" s="85"/>
      <c r="C218" s="64"/>
      <c r="D218" s="46"/>
      <c r="E218" s="31"/>
      <c r="F218" s="32"/>
      <c r="G218" s="26"/>
    </row>
    <row r="219" spans="1:7" x14ac:dyDescent="0.25">
      <c r="A219" s="62"/>
      <c r="B219" s="85"/>
      <c r="C219" s="64"/>
      <c r="D219" s="46"/>
      <c r="E219" s="31"/>
      <c r="F219" s="32"/>
      <c r="G219" s="26"/>
    </row>
    <row r="220" spans="1:7" x14ac:dyDescent="0.25">
      <c r="A220" s="59" t="s">
        <v>347</v>
      </c>
      <c r="B220" s="87" t="s">
        <v>348</v>
      </c>
      <c r="C220" s="61" t="s">
        <v>349</v>
      </c>
      <c r="D220" s="46"/>
      <c r="E220" s="31"/>
      <c r="F220" s="32"/>
      <c r="G220" s="26"/>
    </row>
    <row r="221" spans="1:7" x14ac:dyDescent="0.25">
      <c r="A221" s="62" t="s">
        <v>350</v>
      </c>
      <c r="B221" s="90"/>
      <c r="C221" s="64" t="s">
        <v>840</v>
      </c>
      <c r="D221" s="46" t="s">
        <v>823</v>
      </c>
      <c r="E221" s="65"/>
      <c r="F221" s="32"/>
      <c r="G221" s="26">
        <f>F221*E221</f>
        <v>0</v>
      </c>
    </row>
    <row r="222" spans="1:7" x14ac:dyDescent="0.25">
      <c r="A222" s="62" t="s">
        <v>351</v>
      </c>
      <c r="B222" s="90"/>
      <c r="C222" s="64" t="s">
        <v>844</v>
      </c>
      <c r="D222" s="46" t="s">
        <v>823</v>
      </c>
      <c r="E222" s="65"/>
      <c r="F222" s="32"/>
      <c r="G222" s="26">
        <f>F222*E222</f>
        <v>0</v>
      </c>
    </row>
    <row r="223" spans="1:7" x14ac:dyDescent="0.25">
      <c r="A223" s="62"/>
      <c r="B223" s="90"/>
      <c r="C223" s="64"/>
      <c r="D223" s="46"/>
      <c r="E223" s="31"/>
      <c r="F223" s="32"/>
      <c r="G223" s="26"/>
    </row>
    <row r="224" spans="1:7" x14ac:dyDescent="0.25">
      <c r="A224" s="59" t="s">
        <v>352</v>
      </c>
      <c r="B224" s="87" t="s">
        <v>353</v>
      </c>
      <c r="C224" s="61" t="s">
        <v>354</v>
      </c>
      <c r="D224" s="46"/>
      <c r="E224" s="31"/>
      <c r="F224" s="32"/>
      <c r="G224" s="26"/>
    </row>
    <row r="225" spans="1:7" x14ac:dyDescent="0.25">
      <c r="A225" s="62" t="s">
        <v>355</v>
      </c>
      <c r="B225" s="89"/>
      <c r="C225" s="64" t="s">
        <v>837</v>
      </c>
      <c r="D225" s="46" t="s">
        <v>823</v>
      </c>
      <c r="E225" s="65"/>
      <c r="F225" s="32"/>
      <c r="G225" s="26">
        <f>F225*E225</f>
        <v>0</v>
      </c>
    </row>
    <row r="226" spans="1:7" x14ac:dyDescent="0.25">
      <c r="A226" s="62" t="s">
        <v>356</v>
      </c>
      <c r="B226" s="90"/>
      <c r="C226" s="64" t="s">
        <v>838</v>
      </c>
      <c r="D226" s="46" t="s">
        <v>823</v>
      </c>
      <c r="E226" s="65"/>
      <c r="F226" s="32"/>
      <c r="G226" s="26">
        <f>F226*E226</f>
        <v>0</v>
      </c>
    </row>
    <row r="227" spans="1:7" x14ac:dyDescent="0.25">
      <c r="A227" s="62" t="s">
        <v>357</v>
      </c>
      <c r="B227" s="90"/>
      <c r="C227" s="64" t="s">
        <v>839</v>
      </c>
      <c r="D227" s="46" t="s">
        <v>823</v>
      </c>
      <c r="E227" s="65"/>
      <c r="F227" s="32"/>
      <c r="G227" s="26">
        <f>F227*E227</f>
        <v>0</v>
      </c>
    </row>
    <row r="228" spans="1:7" x14ac:dyDescent="0.25">
      <c r="A228" s="62" t="s">
        <v>358</v>
      </c>
      <c r="B228" s="90"/>
      <c r="C228" s="64" t="s">
        <v>840</v>
      </c>
      <c r="D228" s="46" t="s">
        <v>823</v>
      </c>
      <c r="E228" s="65"/>
      <c r="F228" s="32"/>
      <c r="G228" s="26">
        <f>F228*E228</f>
        <v>0</v>
      </c>
    </row>
    <row r="229" spans="1:7" x14ac:dyDescent="0.25">
      <c r="A229" s="62" t="s">
        <v>359</v>
      </c>
      <c r="B229" s="90"/>
      <c r="C229" s="64" t="s">
        <v>844</v>
      </c>
      <c r="D229" s="46" t="s">
        <v>823</v>
      </c>
      <c r="E229" s="65"/>
      <c r="F229" s="32"/>
      <c r="G229" s="26">
        <f>F229*E229</f>
        <v>0</v>
      </c>
    </row>
    <row r="230" spans="1:7" x14ac:dyDescent="0.25">
      <c r="A230" s="62"/>
      <c r="B230" s="90"/>
      <c r="C230" s="64"/>
      <c r="D230" s="46"/>
      <c r="E230" s="31"/>
      <c r="F230" s="32"/>
      <c r="G230" s="26"/>
    </row>
    <row r="231" spans="1:7" x14ac:dyDescent="0.25">
      <c r="A231" s="59" t="s">
        <v>360</v>
      </c>
      <c r="B231" s="91" t="s">
        <v>346</v>
      </c>
      <c r="C231" s="61" t="s">
        <v>361</v>
      </c>
      <c r="D231" s="46"/>
      <c r="E231" s="31"/>
      <c r="F231" s="32"/>
      <c r="G231" s="26"/>
    </row>
    <row r="232" spans="1:7" x14ac:dyDescent="0.25">
      <c r="A232" s="62" t="s">
        <v>362</v>
      </c>
      <c r="B232" s="87" t="s">
        <v>320</v>
      </c>
      <c r="C232" s="64" t="s">
        <v>363</v>
      </c>
      <c r="D232" s="46" t="s">
        <v>823</v>
      </c>
      <c r="E232" s="65"/>
      <c r="F232" s="32"/>
      <c r="G232" s="26">
        <f>F232*E232</f>
        <v>0</v>
      </c>
    </row>
    <row r="233" spans="1:7" x14ac:dyDescent="0.25">
      <c r="A233" s="62"/>
      <c r="B233" s="92"/>
      <c r="C233" s="64"/>
      <c r="D233" s="46"/>
      <c r="E233" s="65"/>
      <c r="F233" s="32"/>
      <c r="G233" s="26"/>
    </row>
    <row r="234" spans="1:7" x14ac:dyDescent="0.25">
      <c r="A234" s="62" t="s">
        <v>364</v>
      </c>
      <c r="B234" s="87" t="s">
        <v>317</v>
      </c>
      <c r="C234" s="61" t="s">
        <v>365</v>
      </c>
      <c r="D234" s="46" t="s">
        <v>823</v>
      </c>
      <c r="E234" s="65"/>
      <c r="F234" s="32"/>
      <c r="G234" s="26">
        <f>F234*E234</f>
        <v>0</v>
      </c>
    </row>
    <row r="235" spans="1:7" x14ac:dyDescent="0.25">
      <c r="A235" s="73"/>
      <c r="B235" s="70"/>
      <c r="C235" s="64"/>
      <c r="D235" s="46"/>
      <c r="E235" s="24"/>
      <c r="F235" s="32"/>
      <c r="G235" s="26"/>
    </row>
    <row r="236" spans="1:7" ht="15.75" thickBot="1" x14ac:dyDescent="0.3">
      <c r="A236" s="73"/>
      <c r="B236" s="70"/>
      <c r="C236" s="64"/>
      <c r="D236" s="46"/>
      <c r="E236" s="24"/>
      <c r="F236" s="32"/>
      <c r="G236" s="26"/>
    </row>
    <row r="237" spans="1:7" ht="38.25" x14ac:dyDescent="0.25">
      <c r="A237" s="71" t="s">
        <v>0</v>
      </c>
      <c r="B237" s="9" t="s">
        <v>1</v>
      </c>
      <c r="C237" s="16" t="s">
        <v>845</v>
      </c>
      <c r="D237" s="17" t="s">
        <v>3</v>
      </c>
      <c r="E237" s="18" t="s">
        <v>4</v>
      </c>
      <c r="F237" s="57" t="s">
        <v>5</v>
      </c>
      <c r="G237" s="19" t="s">
        <v>817</v>
      </c>
    </row>
    <row r="238" spans="1:7" ht="15.75" thickBot="1" x14ac:dyDescent="0.3">
      <c r="A238" s="72" t="s">
        <v>9</v>
      </c>
      <c r="B238" s="58" t="s">
        <v>9</v>
      </c>
      <c r="C238" s="16"/>
      <c r="D238" s="17"/>
      <c r="E238" s="18"/>
      <c r="F238" s="57" t="s">
        <v>7</v>
      </c>
      <c r="G238" s="19" t="s">
        <v>8</v>
      </c>
    </row>
    <row r="239" spans="1:7" x14ac:dyDescent="0.25">
      <c r="A239" s="59" t="s">
        <v>366</v>
      </c>
      <c r="B239" s="60"/>
      <c r="C239" s="61" t="s">
        <v>332</v>
      </c>
      <c r="D239" s="46"/>
      <c r="E239" s="31"/>
      <c r="F239" s="32"/>
      <c r="G239" s="26"/>
    </row>
    <row r="240" spans="1:7" x14ac:dyDescent="0.25">
      <c r="A240" s="62" t="s">
        <v>367</v>
      </c>
      <c r="B240" s="79" t="s">
        <v>208</v>
      </c>
      <c r="C240" s="64" t="s">
        <v>832</v>
      </c>
      <c r="D240" s="46" t="s">
        <v>823</v>
      </c>
      <c r="E240" s="65"/>
      <c r="F240" s="32"/>
      <c r="G240" s="26">
        <f t="shared" ref="G240:G252" si="11">F240*E240</f>
        <v>0</v>
      </c>
    </row>
    <row r="241" spans="1:7" x14ac:dyDescent="0.25">
      <c r="A241" s="62" t="s">
        <v>368</v>
      </c>
      <c r="B241" s="79" t="s">
        <v>211</v>
      </c>
      <c r="C241" s="64" t="s">
        <v>833</v>
      </c>
      <c r="D241" s="46" t="s">
        <v>823</v>
      </c>
      <c r="E241" s="65"/>
      <c r="F241" s="32"/>
      <c r="G241" s="26">
        <f t="shared" si="11"/>
        <v>0</v>
      </c>
    </row>
    <row r="242" spans="1:7" x14ac:dyDescent="0.25">
      <c r="A242" s="62" t="s">
        <v>369</v>
      </c>
      <c r="B242" s="84" t="s">
        <v>214</v>
      </c>
      <c r="C242" s="64" t="s">
        <v>834</v>
      </c>
      <c r="D242" s="46" t="s">
        <v>823</v>
      </c>
      <c r="E242" s="65"/>
      <c r="F242" s="32"/>
      <c r="G242" s="26">
        <f t="shared" si="11"/>
        <v>0</v>
      </c>
    </row>
    <row r="243" spans="1:7" x14ac:dyDescent="0.25">
      <c r="A243" s="62" t="s">
        <v>370</v>
      </c>
      <c r="B243" s="84" t="s">
        <v>217</v>
      </c>
      <c r="C243" s="64" t="s">
        <v>835</v>
      </c>
      <c r="D243" s="46" t="s">
        <v>823</v>
      </c>
      <c r="E243" s="65"/>
      <c r="F243" s="32"/>
      <c r="G243" s="26">
        <f t="shared" si="11"/>
        <v>0</v>
      </c>
    </row>
    <row r="244" spans="1:7" x14ac:dyDescent="0.25">
      <c r="A244" s="62" t="s">
        <v>371</v>
      </c>
      <c r="B244" s="84" t="s">
        <v>220</v>
      </c>
      <c r="C244" s="64" t="s">
        <v>836</v>
      </c>
      <c r="D244" s="46" t="s">
        <v>823</v>
      </c>
      <c r="E244" s="65"/>
      <c r="F244" s="32"/>
      <c r="G244" s="26">
        <f t="shared" si="11"/>
        <v>0</v>
      </c>
    </row>
    <row r="245" spans="1:7" x14ac:dyDescent="0.25">
      <c r="A245" s="62" t="s">
        <v>372</v>
      </c>
      <c r="B245" s="84" t="s">
        <v>223</v>
      </c>
      <c r="C245" s="64" t="s">
        <v>837</v>
      </c>
      <c r="D245" s="46" t="s">
        <v>823</v>
      </c>
      <c r="E245" s="65"/>
      <c r="F245" s="32"/>
      <c r="G245" s="26">
        <f t="shared" si="11"/>
        <v>0</v>
      </c>
    </row>
    <row r="246" spans="1:7" x14ac:dyDescent="0.25">
      <c r="A246" s="62" t="s">
        <v>373</v>
      </c>
      <c r="B246" s="79" t="s">
        <v>226</v>
      </c>
      <c r="C246" s="64" t="s">
        <v>838</v>
      </c>
      <c r="D246" s="46" t="s">
        <v>823</v>
      </c>
      <c r="E246" s="65"/>
      <c r="F246" s="32"/>
      <c r="G246" s="26">
        <f t="shared" si="11"/>
        <v>0</v>
      </c>
    </row>
    <row r="247" spans="1:7" x14ac:dyDescent="0.25">
      <c r="A247" s="62" t="s">
        <v>374</v>
      </c>
      <c r="B247" s="79" t="s">
        <v>229</v>
      </c>
      <c r="C247" s="64" t="s">
        <v>839</v>
      </c>
      <c r="D247" s="46" t="s">
        <v>823</v>
      </c>
      <c r="E247" s="65"/>
      <c r="F247" s="32"/>
      <c r="G247" s="26">
        <f t="shared" si="11"/>
        <v>0</v>
      </c>
    </row>
    <row r="248" spans="1:7" x14ac:dyDescent="0.25">
      <c r="A248" s="62" t="s">
        <v>375</v>
      </c>
      <c r="B248" s="79" t="s">
        <v>232</v>
      </c>
      <c r="C248" s="64" t="s">
        <v>840</v>
      </c>
      <c r="D248" s="46" t="s">
        <v>823</v>
      </c>
      <c r="E248" s="65"/>
      <c r="F248" s="32"/>
      <c r="G248" s="26">
        <f t="shared" si="11"/>
        <v>0</v>
      </c>
    </row>
    <row r="249" spans="1:7" x14ac:dyDescent="0.25">
      <c r="A249" s="62" t="s">
        <v>376</v>
      </c>
      <c r="B249" s="85" t="s">
        <v>235</v>
      </c>
      <c r="C249" s="48" t="s">
        <v>236</v>
      </c>
      <c r="D249" s="49" t="s">
        <v>823</v>
      </c>
      <c r="E249" s="65"/>
      <c r="F249" s="32"/>
      <c r="G249" s="26">
        <f t="shared" si="11"/>
        <v>0</v>
      </c>
    </row>
    <row r="250" spans="1:7" x14ac:dyDescent="0.25">
      <c r="A250" s="62" t="s">
        <v>377</v>
      </c>
      <c r="B250" s="79" t="s">
        <v>238</v>
      </c>
      <c r="C250" s="64" t="s">
        <v>841</v>
      </c>
      <c r="D250" s="46" t="s">
        <v>823</v>
      </c>
      <c r="E250" s="65"/>
      <c r="F250" s="32"/>
      <c r="G250" s="26">
        <f t="shared" si="11"/>
        <v>0</v>
      </c>
    </row>
    <row r="251" spans="1:7" x14ac:dyDescent="0.25">
      <c r="A251" s="62" t="s">
        <v>378</v>
      </c>
      <c r="B251" s="79" t="s">
        <v>238</v>
      </c>
      <c r="C251" s="64" t="s">
        <v>842</v>
      </c>
      <c r="D251" s="46" t="s">
        <v>823</v>
      </c>
      <c r="E251" s="65"/>
      <c r="F251" s="32"/>
      <c r="G251" s="26">
        <f t="shared" si="11"/>
        <v>0</v>
      </c>
    </row>
    <row r="252" spans="1:7" x14ac:dyDescent="0.25">
      <c r="A252" s="62" t="s">
        <v>379</v>
      </c>
      <c r="B252" s="79" t="s">
        <v>243</v>
      </c>
      <c r="C252" s="64" t="s">
        <v>843</v>
      </c>
      <c r="D252" s="46" t="s">
        <v>823</v>
      </c>
      <c r="E252" s="65"/>
      <c r="F252" s="32"/>
      <c r="G252" s="26">
        <f t="shared" si="11"/>
        <v>0</v>
      </c>
    </row>
    <row r="253" spans="1:7" x14ac:dyDescent="0.25">
      <c r="A253" s="62"/>
      <c r="B253" s="85"/>
      <c r="C253" s="48"/>
      <c r="D253" s="49"/>
      <c r="E253" s="31"/>
      <c r="F253" s="32"/>
      <c r="G253" s="26"/>
    </row>
    <row r="254" spans="1:7" x14ac:dyDescent="0.25">
      <c r="A254" s="62"/>
      <c r="B254" s="85"/>
      <c r="C254" s="48"/>
      <c r="D254" s="49"/>
      <c r="E254" s="31"/>
      <c r="F254" s="32"/>
      <c r="G254" s="26"/>
    </row>
    <row r="255" spans="1:7" x14ac:dyDescent="0.25">
      <c r="A255" s="59" t="s">
        <v>380</v>
      </c>
      <c r="B255" s="87" t="s">
        <v>348</v>
      </c>
      <c r="C255" s="93" t="s">
        <v>349</v>
      </c>
      <c r="D255" s="49"/>
      <c r="E255" s="31"/>
      <c r="F255" s="32"/>
      <c r="G255" s="26"/>
    </row>
    <row r="256" spans="1:7" x14ac:dyDescent="0.25">
      <c r="A256" s="62" t="s">
        <v>381</v>
      </c>
      <c r="B256" s="94"/>
      <c r="C256" s="64" t="s">
        <v>840</v>
      </c>
      <c r="D256" s="46" t="s">
        <v>823</v>
      </c>
      <c r="E256" s="65"/>
      <c r="F256" s="32"/>
      <c r="G256" s="26">
        <f>F256*E256</f>
        <v>0</v>
      </c>
    </row>
    <row r="257" spans="1:7" x14ac:dyDescent="0.25">
      <c r="A257" s="62" t="s">
        <v>382</v>
      </c>
      <c r="B257" s="90"/>
      <c r="C257" s="48" t="s">
        <v>844</v>
      </c>
      <c r="D257" s="49" t="s">
        <v>823</v>
      </c>
      <c r="E257" s="65"/>
      <c r="F257" s="32"/>
      <c r="G257" s="26">
        <f>F257*E257</f>
        <v>0</v>
      </c>
    </row>
    <row r="258" spans="1:7" x14ac:dyDescent="0.25">
      <c r="A258" s="62"/>
      <c r="B258" s="90"/>
      <c r="C258" s="48"/>
      <c r="D258" s="49"/>
      <c r="E258" s="42"/>
      <c r="F258" s="32"/>
      <c r="G258" s="26"/>
    </row>
    <row r="259" spans="1:7" x14ac:dyDescent="0.25">
      <c r="A259" s="59" t="s">
        <v>383</v>
      </c>
      <c r="B259" s="87" t="s">
        <v>353</v>
      </c>
      <c r="C259" s="93" t="s">
        <v>354</v>
      </c>
      <c r="D259" s="49"/>
      <c r="E259" s="42"/>
      <c r="F259" s="32"/>
      <c r="G259" s="26"/>
    </row>
    <row r="260" spans="1:7" x14ac:dyDescent="0.25">
      <c r="A260" s="62" t="s">
        <v>384</v>
      </c>
      <c r="B260" s="89"/>
      <c r="C260" s="48" t="s">
        <v>837</v>
      </c>
      <c r="D260" s="49" t="s">
        <v>823</v>
      </c>
      <c r="E260" s="65"/>
      <c r="F260" s="32"/>
      <c r="G260" s="26">
        <f>F260*E260</f>
        <v>0</v>
      </c>
    </row>
    <row r="261" spans="1:7" x14ac:dyDescent="0.25">
      <c r="A261" s="62" t="s">
        <v>385</v>
      </c>
      <c r="B261" s="90"/>
      <c r="C261" s="48" t="s">
        <v>838</v>
      </c>
      <c r="D261" s="49" t="s">
        <v>823</v>
      </c>
      <c r="E261" s="65"/>
      <c r="F261" s="32"/>
      <c r="G261" s="26">
        <f>F261*E261</f>
        <v>0</v>
      </c>
    </row>
    <row r="262" spans="1:7" x14ac:dyDescent="0.25">
      <c r="A262" s="62" t="s">
        <v>386</v>
      </c>
      <c r="B262" s="90"/>
      <c r="C262" s="48" t="s">
        <v>839</v>
      </c>
      <c r="D262" s="49" t="s">
        <v>823</v>
      </c>
      <c r="E262" s="65"/>
      <c r="F262" s="32"/>
      <c r="G262" s="26">
        <f>F262*E262</f>
        <v>0</v>
      </c>
    </row>
    <row r="263" spans="1:7" x14ac:dyDescent="0.25">
      <c r="A263" s="62" t="s">
        <v>387</v>
      </c>
      <c r="B263" s="94"/>
      <c r="C263" s="64" t="s">
        <v>840</v>
      </c>
      <c r="D263" s="46" t="s">
        <v>823</v>
      </c>
      <c r="E263" s="65"/>
      <c r="F263" s="32"/>
      <c r="G263" s="26">
        <f>F263*E263</f>
        <v>0</v>
      </c>
    </row>
    <row r="264" spans="1:7" x14ac:dyDescent="0.25">
      <c r="A264" s="62" t="s">
        <v>388</v>
      </c>
      <c r="B264" s="94"/>
      <c r="C264" s="64" t="s">
        <v>844</v>
      </c>
      <c r="D264" s="46" t="s">
        <v>823</v>
      </c>
      <c r="E264" s="65"/>
      <c r="F264" s="32"/>
      <c r="G264" s="26">
        <f>F264*E264</f>
        <v>0</v>
      </c>
    </row>
    <row r="265" spans="1:7" x14ac:dyDescent="0.25">
      <c r="A265" s="73"/>
      <c r="B265" s="70"/>
      <c r="C265" s="64"/>
      <c r="D265" s="46"/>
      <c r="E265" s="24"/>
      <c r="F265" s="32"/>
      <c r="G265" s="26"/>
    </row>
    <row r="266" spans="1:7" ht="15.75" thickBot="1" x14ac:dyDescent="0.3">
      <c r="A266" s="69" t="s">
        <v>57</v>
      </c>
      <c r="B266" s="95"/>
      <c r="C266" s="64"/>
      <c r="D266" s="30"/>
      <c r="E266" s="31"/>
      <c r="F266" s="32"/>
      <c r="G266" s="26"/>
    </row>
    <row r="267" spans="1:7" x14ac:dyDescent="0.25">
      <c r="A267" s="71" t="s">
        <v>0</v>
      </c>
      <c r="B267" s="9" t="s">
        <v>1</v>
      </c>
      <c r="C267" s="16" t="s">
        <v>389</v>
      </c>
      <c r="D267" s="17" t="s">
        <v>3</v>
      </c>
      <c r="E267" s="18" t="s">
        <v>4</v>
      </c>
      <c r="F267" s="57" t="s">
        <v>5</v>
      </c>
      <c r="G267" s="19" t="s">
        <v>817</v>
      </c>
    </row>
    <row r="268" spans="1:7" ht="15.75" thickBot="1" x14ac:dyDescent="0.3">
      <c r="A268" s="72" t="s">
        <v>9</v>
      </c>
      <c r="B268" s="58" t="s">
        <v>9</v>
      </c>
      <c r="C268" s="16"/>
      <c r="D268" s="17"/>
      <c r="E268" s="18"/>
      <c r="F268" s="57" t="s">
        <v>7</v>
      </c>
      <c r="G268" s="19" t="s">
        <v>8</v>
      </c>
    </row>
    <row r="269" spans="1:7" x14ac:dyDescent="0.25">
      <c r="A269" s="96" t="s">
        <v>390</v>
      </c>
      <c r="B269" s="60"/>
      <c r="C269" s="61" t="s">
        <v>391</v>
      </c>
      <c r="D269" s="46"/>
      <c r="E269" s="31"/>
      <c r="F269" s="32"/>
      <c r="G269" s="26"/>
    </row>
    <row r="270" spans="1:7" x14ac:dyDescent="0.25">
      <c r="A270" s="62" t="s">
        <v>392</v>
      </c>
      <c r="B270" s="83" t="s">
        <v>393</v>
      </c>
      <c r="C270" s="64" t="s">
        <v>394</v>
      </c>
      <c r="D270" s="46" t="s">
        <v>823</v>
      </c>
      <c r="E270" s="65"/>
      <c r="F270" s="32"/>
      <c r="G270" s="26">
        <f t="shared" ref="G270:G290" si="12">F270*E270</f>
        <v>0</v>
      </c>
    </row>
    <row r="271" spans="1:7" x14ac:dyDescent="0.25">
      <c r="A271" s="62" t="s">
        <v>395</v>
      </c>
      <c r="B271" s="83" t="s">
        <v>393</v>
      </c>
      <c r="C271" s="64" t="s">
        <v>396</v>
      </c>
      <c r="D271" s="46" t="s">
        <v>823</v>
      </c>
      <c r="E271" s="65"/>
      <c r="F271" s="32"/>
      <c r="G271" s="26">
        <f t="shared" si="12"/>
        <v>0</v>
      </c>
    </row>
    <row r="272" spans="1:7" x14ac:dyDescent="0.25">
      <c r="A272" s="62" t="s">
        <v>397</v>
      </c>
      <c r="B272" s="83" t="s">
        <v>393</v>
      </c>
      <c r="C272" s="64" t="s">
        <v>398</v>
      </c>
      <c r="D272" s="46" t="s">
        <v>823</v>
      </c>
      <c r="E272" s="65"/>
      <c r="F272" s="32"/>
      <c r="G272" s="26">
        <f t="shared" si="12"/>
        <v>0</v>
      </c>
    </row>
    <row r="273" spans="1:7" x14ac:dyDescent="0.25">
      <c r="A273" s="62" t="s">
        <v>399</v>
      </c>
      <c r="B273" s="83" t="s">
        <v>393</v>
      </c>
      <c r="C273" s="64" t="s">
        <v>400</v>
      </c>
      <c r="D273" s="46" t="s">
        <v>823</v>
      </c>
      <c r="E273" s="65"/>
      <c r="F273" s="32"/>
      <c r="G273" s="26">
        <f t="shared" si="12"/>
        <v>0</v>
      </c>
    </row>
    <row r="274" spans="1:7" x14ac:dyDescent="0.25">
      <c r="A274" s="62" t="s">
        <v>401</v>
      </c>
      <c r="B274" s="92" t="s">
        <v>393</v>
      </c>
      <c r="C274" s="64" t="s">
        <v>402</v>
      </c>
      <c r="D274" s="46" t="s">
        <v>823</v>
      </c>
      <c r="E274" s="65"/>
      <c r="F274" s="32"/>
      <c r="G274" s="26">
        <f t="shared" si="12"/>
        <v>0</v>
      </c>
    </row>
    <row r="275" spans="1:7" x14ac:dyDescent="0.25">
      <c r="A275" s="62" t="s">
        <v>403</v>
      </c>
      <c r="B275" s="92" t="s">
        <v>393</v>
      </c>
      <c r="C275" s="64" t="s">
        <v>404</v>
      </c>
      <c r="D275" s="46" t="s">
        <v>823</v>
      </c>
      <c r="E275" s="65"/>
      <c r="F275" s="32"/>
      <c r="G275" s="26">
        <f t="shared" si="12"/>
        <v>0</v>
      </c>
    </row>
    <row r="276" spans="1:7" x14ac:dyDescent="0.25">
      <c r="A276" s="62" t="s">
        <v>405</v>
      </c>
      <c r="B276" s="92" t="s">
        <v>393</v>
      </c>
      <c r="C276" s="64" t="s">
        <v>406</v>
      </c>
      <c r="D276" s="46" t="s">
        <v>823</v>
      </c>
      <c r="E276" s="65"/>
      <c r="F276" s="32"/>
      <c r="G276" s="26">
        <f t="shared" si="12"/>
        <v>0</v>
      </c>
    </row>
    <row r="277" spans="1:7" x14ac:dyDescent="0.25">
      <c r="A277" s="62" t="s">
        <v>407</v>
      </c>
      <c r="B277" s="92" t="s">
        <v>393</v>
      </c>
      <c r="C277" s="64" t="s">
        <v>408</v>
      </c>
      <c r="D277" s="46" t="s">
        <v>823</v>
      </c>
      <c r="E277" s="65"/>
      <c r="F277" s="32"/>
      <c r="G277" s="26">
        <f t="shared" si="12"/>
        <v>0</v>
      </c>
    </row>
    <row r="278" spans="1:7" x14ac:dyDescent="0.25">
      <c r="A278" s="62" t="s">
        <v>409</v>
      </c>
      <c r="B278" s="92" t="s">
        <v>393</v>
      </c>
      <c r="C278" s="64" t="s">
        <v>410</v>
      </c>
      <c r="D278" s="46" t="s">
        <v>823</v>
      </c>
      <c r="E278" s="65"/>
      <c r="F278" s="32"/>
      <c r="G278" s="26">
        <f t="shared" si="12"/>
        <v>0</v>
      </c>
    </row>
    <row r="279" spans="1:7" x14ac:dyDescent="0.25">
      <c r="A279" s="62" t="s">
        <v>411</v>
      </c>
      <c r="B279" s="92" t="s">
        <v>393</v>
      </c>
      <c r="C279" s="64" t="s">
        <v>412</v>
      </c>
      <c r="D279" s="46" t="s">
        <v>823</v>
      </c>
      <c r="E279" s="65"/>
      <c r="F279" s="32"/>
      <c r="G279" s="26">
        <f t="shared" si="12"/>
        <v>0</v>
      </c>
    </row>
    <row r="280" spans="1:7" x14ac:dyDescent="0.25">
      <c r="A280" s="62" t="s">
        <v>413</v>
      </c>
      <c r="B280" s="92" t="s">
        <v>393</v>
      </c>
      <c r="C280" s="64" t="s">
        <v>414</v>
      </c>
      <c r="D280" s="46" t="s">
        <v>823</v>
      </c>
      <c r="E280" s="65"/>
      <c r="F280" s="32"/>
      <c r="G280" s="26">
        <f t="shared" si="12"/>
        <v>0</v>
      </c>
    </row>
    <row r="281" spans="1:7" x14ac:dyDescent="0.25">
      <c r="A281" s="62" t="s">
        <v>415</v>
      </c>
      <c r="B281" s="92" t="s">
        <v>393</v>
      </c>
      <c r="C281" s="64" t="s">
        <v>416</v>
      </c>
      <c r="D281" s="46" t="s">
        <v>823</v>
      </c>
      <c r="E281" s="65"/>
      <c r="F281" s="32"/>
      <c r="G281" s="26">
        <f t="shared" si="12"/>
        <v>0</v>
      </c>
    </row>
    <row r="282" spans="1:7" x14ac:dyDescent="0.25">
      <c r="A282" s="62" t="s">
        <v>417</v>
      </c>
      <c r="B282" s="92" t="s">
        <v>393</v>
      </c>
      <c r="C282" s="64" t="s">
        <v>418</v>
      </c>
      <c r="D282" s="46" t="s">
        <v>823</v>
      </c>
      <c r="E282" s="65"/>
      <c r="F282" s="32"/>
      <c r="G282" s="26">
        <f t="shared" si="12"/>
        <v>0</v>
      </c>
    </row>
    <row r="283" spans="1:7" x14ac:dyDescent="0.25">
      <c r="A283" s="62" t="s">
        <v>419</v>
      </c>
      <c r="B283" s="92" t="s">
        <v>393</v>
      </c>
      <c r="C283" s="64" t="s">
        <v>420</v>
      </c>
      <c r="D283" s="46" t="s">
        <v>823</v>
      </c>
      <c r="E283" s="65"/>
      <c r="F283" s="32"/>
      <c r="G283" s="26">
        <f t="shared" si="12"/>
        <v>0</v>
      </c>
    </row>
    <row r="284" spans="1:7" x14ac:dyDescent="0.25">
      <c r="A284" s="62" t="s">
        <v>421</v>
      </c>
      <c r="B284" s="92" t="s">
        <v>393</v>
      </c>
      <c r="C284" s="64" t="s">
        <v>422</v>
      </c>
      <c r="D284" s="46" t="s">
        <v>823</v>
      </c>
      <c r="E284" s="65"/>
      <c r="F284" s="32"/>
      <c r="G284" s="26">
        <f t="shared" si="12"/>
        <v>0</v>
      </c>
    </row>
    <row r="285" spans="1:7" x14ac:dyDescent="0.25">
      <c r="A285" s="62" t="s">
        <v>423</v>
      </c>
      <c r="B285" s="92" t="s">
        <v>393</v>
      </c>
      <c r="C285" s="64" t="s">
        <v>424</v>
      </c>
      <c r="D285" s="46" t="s">
        <v>823</v>
      </c>
      <c r="E285" s="65"/>
      <c r="F285" s="32"/>
      <c r="G285" s="26">
        <f t="shared" si="12"/>
        <v>0</v>
      </c>
    </row>
    <row r="286" spans="1:7" x14ac:dyDescent="0.25">
      <c r="A286" s="62" t="s">
        <v>425</v>
      </c>
      <c r="B286" s="92" t="s">
        <v>393</v>
      </c>
      <c r="C286" s="64" t="s">
        <v>426</v>
      </c>
      <c r="D286" s="46" t="s">
        <v>823</v>
      </c>
      <c r="E286" s="65"/>
      <c r="F286" s="32"/>
      <c r="G286" s="26">
        <f t="shared" si="12"/>
        <v>0</v>
      </c>
    </row>
    <row r="287" spans="1:7" x14ac:dyDescent="0.25">
      <c r="A287" s="62" t="s">
        <v>427</v>
      </c>
      <c r="B287" s="92" t="s">
        <v>393</v>
      </c>
      <c r="C287" s="64" t="s">
        <v>428</v>
      </c>
      <c r="D287" s="46" t="s">
        <v>823</v>
      </c>
      <c r="E287" s="65"/>
      <c r="F287" s="32"/>
      <c r="G287" s="26">
        <f t="shared" si="12"/>
        <v>0</v>
      </c>
    </row>
    <row r="288" spans="1:7" x14ac:dyDescent="0.25">
      <c r="A288" s="62" t="s">
        <v>429</v>
      </c>
      <c r="B288" s="83" t="s">
        <v>393</v>
      </c>
      <c r="C288" s="64" t="s">
        <v>430</v>
      </c>
      <c r="D288" s="46" t="s">
        <v>823</v>
      </c>
      <c r="E288" s="65"/>
      <c r="F288" s="32"/>
      <c r="G288" s="26">
        <f t="shared" si="12"/>
        <v>0</v>
      </c>
    </row>
    <row r="289" spans="1:7" x14ac:dyDescent="0.25">
      <c r="A289" s="62" t="s">
        <v>431</v>
      </c>
      <c r="B289" s="83" t="s">
        <v>393</v>
      </c>
      <c r="C289" s="64" t="s">
        <v>432</v>
      </c>
      <c r="D289" s="46" t="s">
        <v>823</v>
      </c>
      <c r="E289" s="65"/>
      <c r="F289" s="32"/>
      <c r="G289" s="26">
        <f t="shared" si="12"/>
        <v>0</v>
      </c>
    </row>
    <row r="290" spans="1:7" x14ac:dyDescent="0.25">
      <c r="A290" s="62" t="s">
        <v>433</v>
      </c>
      <c r="B290" s="83" t="s">
        <v>393</v>
      </c>
      <c r="C290" s="64" t="s">
        <v>434</v>
      </c>
      <c r="D290" s="46" t="s">
        <v>823</v>
      </c>
      <c r="E290" s="65"/>
      <c r="F290" s="32"/>
      <c r="G290" s="26">
        <f t="shared" si="12"/>
        <v>0</v>
      </c>
    </row>
    <row r="291" spans="1:7" x14ac:dyDescent="0.25">
      <c r="A291" s="73"/>
      <c r="B291" s="70"/>
      <c r="C291" s="64"/>
      <c r="D291" s="46"/>
      <c r="E291" s="24"/>
      <c r="F291" s="32"/>
      <c r="G291" s="26"/>
    </row>
    <row r="292" spans="1:7" ht="15.75" thickBot="1" x14ac:dyDescent="0.3">
      <c r="A292" s="73"/>
      <c r="B292" s="70"/>
      <c r="C292" s="64"/>
      <c r="D292" s="46"/>
      <c r="E292" s="42"/>
      <c r="F292" s="32"/>
      <c r="G292" s="26"/>
    </row>
    <row r="293" spans="1:7" x14ac:dyDescent="0.25">
      <c r="A293" s="71" t="s">
        <v>0</v>
      </c>
      <c r="B293" s="9" t="s">
        <v>1</v>
      </c>
      <c r="C293" s="16" t="s">
        <v>435</v>
      </c>
      <c r="D293" s="17" t="s">
        <v>3</v>
      </c>
      <c r="E293" s="18" t="s">
        <v>4</v>
      </c>
      <c r="F293" s="57" t="s">
        <v>5</v>
      </c>
      <c r="G293" s="19" t="s">
        <v>817</v>
      </c>
    </row>
    <row r="294" spans="1:7" ht="15.75" thickBot="1" x14ac:dyDescent="0.3">
      <c r="A294" s="72" t="s">
        <v>9</v>
      </c>
      <c r="B294" s="58" t="s">
        <v>9</v>
      </c>
      <c r="C294" s="16" t="s">
        <v>436</v>
      </c>
      <c r="D294" s="17"/>
      <c r="E294" s="18"/>
      <c r="F294" s="57" t="s">
        <v>7</v>
      </c>
      <c r="G294" s="19" t="s">
        <v>8</v>
      </c>
    </row>
    <row r="295" spans="1:7" x14ac:dyDescent="0.25">
      <c r="A295" s="59" t="s">
        <v>437</v>
      </c>
      <c r="B295" s="60"/>
      <c r="C295" s="61" t="s">
        <v>438</v>
      </c>
      <c r="D295" s="46"/>
      <c r="E295" s="31"/>
      <c r="F295" s="32"/>
      <c r="G295" s="26"/>
    </row>
    <row r="296" spans="1:7" x14ac:dyDescent="0.25">
      <c r="A296" s="62" t="s">
        <v>439</v>
      </c>
      <c r="B296" s="79" t="s">
        <v>440</v>
      </c>
      <c r="C296" s="64" t="s">
        <v>441</v>
      </c>
      <c r="D296" s="46" t="s">
        <v>180</v>
      </c>
      <c r="E296" s="98"/>
      <c r="F296" s="32"/>
      <c r="G296" s="26">
        <f t="shared" ref="G296:G301" si="13">F296*E296</f>
        <v>0</v>
      </c>
    </row>
    <row r="297" spans="1:7" x14ac:dyDescent="0.25">
      <c r="A297" s="62" t="s">
        <v>442</v>
      </c>
      <c r="B297" s="79" t="s">
        <v>440</v>
      </c>
      <c r="C297" s="64" t="s">
        <v>443</v>
      </c>
      <c r="D297" s="46" t="s">
        <v>180</v>
      </c>
      <c r="E297" s="98"/>
      <c r="F297" s="32"/>
      <c r="G297" s="26">
        <f t="shared" si="13"/>
        <v>0</v>
      </c>
    </row>
    <row r="298" spans="1:7" x14ac:dyDescent="0.25">
      <c r="A298" s="62" t="s">
        <v>444</v>
      </c>
      <c r="B298" s="79" t="s">
        <v>440</v>
      </c>
      <c r="C298" s="64" t="s">
        <v>445</v>
      </c>
      <c r="D298" s="46" t="s">
        <v>180</v>
      </c>
      <c r="E298" s="65"/>
      <c r="F298" s="32"/>
      <c r="G298" s="26">
        <f t="shared" si="13"/>
        <v>0</v>
      </c>
    </row>
    <row r="299" spans="1:7" x14ac:dyDescent="0.25">
      <c r="A299" s="62" t="s">
        <v>446</v>
      </c>
      <c r="B299" s="79" t="s">
        <v>440</v>
      </c>
      <c r="C299" s="64" t="s">
        <v>447</v>
      </c>
      <c r="D299" s="46" t="s">
        <v>180</v>
      </c>
      <c r="E299" s="65"/>
      <c r="F299" s="32"/>
      <c r="G299" s="26">
        <f t="shared" si="13"/>
        <v>0</v>
      </c>
    </row>
    <row r="300" spans="1:7" x14ac:dyDescent="0.25">
      <c r="A300" s="62" t="s">
        <v>448</v>
      </c>
      <c r="B300" s="79" t="s">
        <v>440</v>
      </c>
      <c r="C300" s="64" t="s">
        <v>449</v>
      </c>
      <c r="D300" s="46" t="s">
        <v>180</v>
      </c>
      <c r="E300" s="65"/>
      <c r="F300" s="32"/>
      <c r="G300" s="26">
        <f t="shared" si="13"/>
        <v>0</v>
      </c>
    </row>
    <row r="301" spans="1:7" x14ac:dyDescent="0.25">
      <c r="A301" s="62" t="s">
        <v>450</v>
      </c>
      <c r="B301" s="79">
        <v>3141</v>
      </c>
      <c r="C301" s="64" t="s">
        <v>451</v>
      </c>
      <c r="D301" s="46" t="s">
        <v>180</v>
      </c>
      <c r="E301" s="65"/>
      <c r="F301" s="32"/>
      <c r="G301" s="26">
        <f t="shared" si="13"/>
        <v>0</v>
      </c>
    </row>
    <row r="302" spans="1:7" x14ac:dyDescent="0.25">
      <c r="A302" s="62"/>
      <c r="B302" s="79"/>
      <c r="C302" s="64"/>
      <c r="D302" s="46"/>
      <c r="E302" s="65"/>
      <c r="F302" s="32"/>
      <c r="G302" s="26"/>
    </row>
    <row r="303" spans="1:7" x14ac:dyDescent="0.25">
      <c r="A303" s="62" t="s">
        <v>452</v>
      </c>
      <c r="B303" s="60">
        <v>3141</v>
      </c>
      <c r="C303" s="64" t="s">
        <v>453</v>
      </c>
      <c r="D303" s="46" t="s">
        <v>180</v>
      </c>
      <c r="E303" s="65"/>
      <c r="F303" s="32"/>
      <c r="G303" s="26">
        <f>F303*E303</f>
        <v>0</v>
      </c>
    </row>
    <row r="304" spans="1:7" x14ac:dyDescent="0.25">
      <c r="A304" s="62" t="s">
        <v>454</v>
      </c>
      <c r="B304" s="60">
        <v>3089</v>
      </c>
      <c r="C304" s="64" t="s">
        <v>455</v>
      </c>
      <c r="D304" s="46" t="s">
        <v>823</v>
      </c>
      <c r="E304" s="65"/>
      <c r="F304" s="32"/>
      <c r="G304" s="26">
        <f>F304*E304</f>
        <v>0</v>
      </c>
    </row>
    <row r="305" spans="1:7" x14ac:dyDescent="0.25">
      <c r="A305" s="62" t="s">
        <v>456</v>
      </c>
      <c r="B305" s="60">
        <v>8014</v>
      </c>
      <c r="C305" s="64" t="s">
        <v>457</v>
      </c>
      <c r="D305" s="46" t="s">
        <v>823</v>
      </c>
      <c r="E305" s="65"/>
      <c r="F305" s="32"/>
      <c r="G305" s="26">
        <f>F305*E305</f>
        <v>0</v>
      </c>
    </row>
    <row r="306" spans="1:7" x14ac:dyDescent="0.25">
      <c r="A306" s="73"/>
      <c r="B306" s="70"/>
      <c r="C306" s="64"/>
      <c r="D306" s="46"/>
      <c r="E306" s="24"/>
      <c r="F306" s="32"/>
      <c r="G306" s="26"/>
    </row>
    <row r="307" spans="1:7" ht="15.75" thickBot="1" x14ac:dyDescent="0.3">
      <c r="A307" s="73"/>
      <c r="B307" s="70"/>
      <c r="C307" s="64"/>
      <c r="D307" s="46"/>
      <c r="E307" s="24"/>
      <c r="F307" s="32"/>
      <c r="G307" s="26"/>
    </row>
    <row r="308" spans="1:7" x14ac:dyDescent="0.25">
      <c r="A308" s="99"/>
      <c r="B308" s="100"/>
      <c r="C308" s="101"/>
      <c r="D308" s="17" t="s">
        <v>3</v>
      </c>
      <c r="E308" s="18" t="s">
        <v>4</v>
      </c>
      <c r="F308" s="57" t="s">
        <v>5</v>
      </c>
      <c r="G308" s="19" t="s">
        <v>817</v>
      </c>
    </row>
    <row r="309" spans="1:7" ht="15.75" thickBot="1" x14ac:dyDescent="0.3">
      <c r="A309" s="102" t="s">
        <v>458</v>
      </c>
      <c r="B309" s="58" t="s">
        <v>459</v>
      </c>
      <c r="C309" s="16" t="s">
        <v>460</v>
      </c>
      <c r="D309" s="17"/>
      <c r="E309" s="18"/>
      <c r="F309" s="57" t="s">
        <v>7</v>
      </c>
      <c r="G309" s="19" t="s">
        <v>8</v>
      </c>
    </row>
    <row r="310" spans="1:7" x14ac:dyDescent="0.25">
      <c r="A310" s="74" t="s">
        <v>461</v>
      </c>
      <c r="B310" s="75"/>
      <c r="C310" s="61" t="s">
        <v>462</v>
      </c>
      <c r="D310" s="46"/>
      <c r="E310" s="31"/>
      <c r="F310" s="32"/>
      <c r="G310" s="26"/>
    </row>
    <row r="311" spans="1:7" x14ac:dyDescent="0.25">
      <c r="A311" s="62" t="s">
        <v>463</v>
      </c>
      <c r="B311" s="60">
        <v>3140</v>
      </c>
      <c r="C311" s="64" t="s">
        <v>464</v>
      </c>
      <c r="D311" s="46" t="s">
        <v>180</v>
      </c>
      <c r="E311" s="65"/>
      <c r="F311" s="32"/>
      <c r="G311" s="26">
        <f>F311*E311</f>
        <v>0</v>
      </c>
    </row>
    <row r="312" spans="1:7" x14ac:dyDescent="0.25">
      <c r="A312" s="62" t="s">
        <v>465</v>
      </c>
      <c r="B312" s="60">
        <v>3140</v>
      </c>
      <c r="C312" s="64" t="s">
        <v>466</v>
      </c>
      <c r="D312" s="46" t="s">
        <v>180</v>
      </c>
      <c r="E312" s="65"/>
      <c r="F312" s="32"/>
      <c r="G312" s="26">
        <f>F312*E312</f>
        <v>0</v>
      </c>
    </row>
    <row r="313" spans="1:7" x14ac:dyDescent="0.25">
      <c r="A313" s="62" t="s">
        <v>467</v>
      </c>
      <c r="B313" s="60">
        <v>632881</v>
      </c>
      <c r="C313" s="64" t="s">
        <v>468</v>
      </c>
      <c r="D313" s="46" t="s">
        <v>180</v>
      </c>
      <c r="E313" s="65"/>
      <c r="F313" s="32"/>
      <c r="G313" s="26">
        <f>F313*E313</f>
        <v>0</v>
      </c>
    </row>
    <row r="314" spans="1:7" x14ac:dyDescent="0.25">
      <c r="A314" s="62" t="s">
        <v>469</v>
      </c>
      <c r="B314" s="103">
        <v>3140</v>
      </c>
      <c r="C314" s="64" t="s">
        <v>470</v>
      </c>
      <c r="D314" s="46" t="s">
        <v>180</v>
      </c>
      <c r="E314" s="65"/>
      <c r="F314" s="32"/>
      <c r="G314" s="26">
        <f>F314*E314</f>
        <v>0</v>
      </c>
    </row>
    <row r="315" spans="1:7" x14ac:dyDescent="0.25">
      <c r="A315" s="62" t="s">
        <v>471</v>
      </c>
      <c r="B315" s="60">
        <v>3140</v>
      </c>
      <c r="C315" s="64" t="s">
        <v>472</v>
      </c>
      <c r="D315" s="46" t="s">
        <v>180</v>
      </c>
      <c r="E315" s="65"/>
      <c r="F315" s="32"/>
      <c r="G315" s="26">
        <f>F315*E315</f>
        <v>0</v>
      </c>
    </row>
    <row r="316" spans="1:7" x14ac:dyDescent="0.25">
      <c r="A316" s="73"/>
      <c r="B316" s="70"/>
      <c r="C316" s="64"/>
      <c r="D316" s="46"/>
      <c r="E316" s="24"/>
      <c r="F316" s="32"/>
      <c r="G316" s="26"/>
    </row>
    <row r="317" spans="1:7" ht="15.75" thickBot="1" x14ac:dyDescent="0.3">
      <c r="A317" s="69"/>
      <c r="B317" s="104"/>
      <c r="C317" s="64"/>
      <c r="D317" s="46"/>
      <c r="E317" s="24"/>
      <c r="F317" s="32"/>
      <c r="G317" s="26"/>
    </row>
    <row r="318" spans="1:7" x14ac:dyDescent="0.25">
      <c r="A318" s="71" t="s">
        <v>0</v>
      </c>
      <c r="B318" s="9" t="s">
        <v>1</v>
      </c>
      <c r="C318" s="16" t="s">
        <v>473</v>
      </c>
      <c r="D318" s="17" t="s">
        <v>3</v>
      </c>
      <c r="E318" s="18" t="s">
        <v>4</v>
      </c>
      <c r="F318" s="57" t="s">
        <v>5</v>
      </c>
      <c r="G318" s="19" t="s">
        <v>817</v>
      </c>
    </row>
    <row r="319" spans="1:7" ht="39" thickBot="1" x14ac:dyDescent="0.3">
      <c r="A319" s="72" t="s">
        <v>9</v>
      </c>
      <c r="B319" s="58" t="s">
        <v>9</v>
      </c>
      <c r="C319" s="16" t="s">
        <v>846</v>
      </c>
      <c r="D319" s="17"/>
      <c r="E319" s="18"/>
      <c r="F319" s="57" t="s">
        <v>7</v>
      </c>
      <c r="G319" s="19" t="s">
        <v>8</v>
      </c>
    </row>
    <row r="320" spans="1:7" x14ac:dyDescent="0.25">
      <c r="A320" s="97" t="s">
        <v>474</v>
      </c>
      <c r="B320" s="105" t="s">
        <v>475</v>
      </c>
      <c r="C320" s="61" t="s">
        <v>476</v>
      </c>
      <c r="D320" s="46"/>
      <c r="E320" s="31"/>
      <c r="F320" s="32"/>
      <c r="G320" s="26"/>
    </row>
    <row r="321" spans="1:7" x14ac:dyDescent="0.25">
      <c r="A321" s="97"/>
      <c r="B321" s="105" t="s">
        <v>475</v>
      </c>
      <c r="C321" s="106" t="s">
        <v>477</v>
      </c>
      <c r="D321" s="46"/>
      <c r="E321" s="31"/>
      <c r="F321" s="32"/>
      <c r="G321" s="26"/>
    </row>
    <row r="322" spans="1:7" x14ac:dyDescent="0.25">
      <c r="A322" s="97"/>
      <c r="B322" s="105" t="s">
        <v>475</v>
      </c>
      <c r="C322" s="106" t="s">
        <v>478</v>
      </c>
      <c r="D322" s="46"/>
      <c r="E322" s="31"/>
      <c r="F322" s="32"/>
      <c r="G322" s="26"/>
    </row>
    <row r="323" spans="1:7" x14ac:dyDescent="0.25">
      <c r="A323" s="107" t="s">
        <v>479</v>
      </c>
      <c r="B323" s="105" t="s">
        <v>475</v>
      </c>
      <c r="C323" s="108" t="s">
        <v>480</v>
      </c>
      <c r="D323" s="109" t="s">
        <v>180</v>
      </c>
      <c r="E323" s="98"/>
      <c r="F323" s="32"/>
      <c r="G323" s="26">
        <f>F323*E323</f>
        <v>0</v>
      </c>
    </row>
    <row r="324" spans="1:7" x14ac:dyDescent="0.25">
      <c r="A324" s="107" t="s">
        <v>481</v>
      </c>
      <c r="B324" s="105" t="s">
        <v>475</v>
      </c>
      <c r="C324" s="108" t="s">
        <v>482</v>
      </c>
      <c r="D324" s="109" t="s">
        <v>180</v>
      </c>
      <c r="E324" s="98"/>
      <c r="F324" s="32"/>
      <c r="G324" s="26">
        <f>F324*E324</f>
        <v>0</v>
      </c>
    </row>
    <row r="325" spans="1:7" x14ac:dyDescent="0.25">
      <c r="A325" s="107"/>
      <c r="B325" s="105" t="s">
        <v>475</v>
      </c>
      <c r="C325" s="110" t="s">
        <v>483</v>
      </c>
      <c r="D325" s="109"/>
      <c r="E325" s="98"/>
      <c r="F325" s="32"/>
      <c r="G325" s="26"/>
    </row>
    <row r="326" spans="1:7" x14ac:dyDescent="0.25">
      <c r="A326" s="107" t="s">
        <v>484</v>
      </c>
      <c r="B326" s="105" t="s">
        <v>485</v>
      </c>
      <c r="C326" s="111" t="s">
        <v>486</v>
      </c>
      <c r="D326" s="109" t="s">
        <v>487</v>
      </c>
      <c r="E326" s="98"/>
      <c r="F326" s="32"/>
      <c r="G326" s="26">
        <f>F326*E326</f>
        <v>0</v>
      </c>
    </row>
    <row r="327" spans="1:7" x14ac:dyDescent="0.25">
      <c r="A327" s="107" t="s">
        <v>488</v>
      </c>
      <c r="B327" s="105" t="s">
        <v>489</v>
      </c>
      <c r="C327" s="111" t="s">
        <v>490</v>
      </c>
      <c r="D327" s="109" t="s">
        <v>487</v>
      </c>
      <c r="E327" s="98"/>
      <c r="F327" s="32"/>
      <c r="G327" s="26">
        <f>F327*E327</f>
        <v>0</v>
      </c>
    </row>
    <row r="328" spans="1:7" x14ac:dyDescent="0.25">
      <c r="A328" s="107" t="s">
        <v>491</v>
      </c>
      <c r="B328" s="105" t="s">
        <v>492</v>
      </c>
      <c r="C328" s="111" t="s">
        <v>493</v>
      </c>
      <c r="D328" s="109" t="s">
        <v>487</v>
      </c>
      <c r="E328" s="98"/>
      <c r="F328" s="32"/>
      <c r="G328" s="26">
        <f>F328*E328</f>
        <v>0</v>
      </c>
    </row>
    <row r="329" spans="1:7" x14ac:dyDescent="0.25">
      <c r="A329" s="107" t="s">
        <v>494</v>
      </c>
      <c r="B329" s="105" t="s">
        <v>492</v>
      </c>
      <c r="C329" s="108" t="s">
        <v>495</v>
      </c>
      <c r="D329" s="109" t="s">
        <v>487</v>
      </c>
      <c r="E329" s="65"/>
      <c r="F329" s="32"/>
      <c r="G329" s="26">
        <f>F329*E329</f>
        <v>0</v>
      </c>
    </row>
    <row r="330" spans="1:7" x14ac:dyDescent="0.25">
      <c r="A330" s="107" t="s">
        <v>496</v>
      </c>
      <c r="B330" s="105" t="s">
        <v>497</v>
      </c>
      <c r="C330" s="108" t="s">
        <v>498</v>
      </c>
      <c r="D330" s="109" t="s">
        <v>487</v>
      </c>
      <c r="E330" s="65"/>
      <c r="F330" s="32"/>
      <c r="G330" s="26">
        <f>F330*E330</f>
        <v>0</v>
      </c>
    </row>
    <row r="331" spans="1:7" ht="38.25" x14ac:dyDescent="0.25">
      <c r="A331" s="107"/>
      <c r="B331" s="105" t="s">
        <v>497</v>
      </c>
      <c r="C331" s="110" t="s">
        <v>499</v>
      </c>
      <c r="D331" s="109"/>
      <c r="E331" s="65"/>
      <c r="F331" s="32"/>
      <c r="G331" s="26"/>
    </row>
    <row r="332" spans="1:7" x14ac:dyDescent="0.25">
      <c r="A332" s="107" t="s">
        <v>500</v>
      </c>
      <c r="B332" s="105" t="s">
        <v>501</v>
      </c>
      <c r="C332" s="108" t="s">
        <v>502</v>
      </c>
      <c r="D332" s="109" t="s">
        <v>487</v>
      </c>
      <c r="E332" s="98"/>
      <c r="F332" s="32"/>
      <c r="G332" s="26">
        <f t="shared" ref="G332:G347" si="14">F332*E332</f>
        <v>0</v>
      </c>
    </row>
    <row r="333" spans="1:7" x14ac:dyDescent="0.25">
      <c r="A333" s="107" t="s">
        <v>503</v>
      </c>
      <c r="B333" s="105" t="s">
        <v>501</v>
      </c>
      <c r="C333" s="108" t="s">
        <v>504</v>
      </c>
      <c r="D333" s="109" t="s">
        <v>487</v>
      </c>
      <c r="E333" s="98"/>
      <c r="F333" s="32"/>
      <c r="G333" s="26">
        <f t="shared" si="14"/>
        <v>0</v>
      </c>
    </row>
    <row r="334" spans="1:7" x14ac:dyDescent="0.25">
      <c r="A334" s="107" t="s">
        <v>505</v>
      </c>
      <c r="B334" s="105" t="s">
        <v>501</v>
      </c>
      <c r="C334" s="108" t="s">
        <v>506</v>
      </c>
      <c r="D334" s="109" t="s">
        <v>487</v>
      </c>
      <c r="E334" s="98"/>
      <c r="F334" s="32"/>
      <c r="G334" s="26">
        <f t="shared" si="14"/>
        <v>0</v>
      </c>
    </row>
    <row r="335" spans="1:7" ht="25.5" x14ac:dyDescent="0.25">
      <c r="A335" s="107" t="s">
        <v>507</v>
      </c>
      <c r="B335" s="105" t="s">
        <v>497</v>
      </c>
      <c r="C335" s="112" t="s">
        <v>508</v>
      </c>
      <c r="D335" s="109" t="s">
        <v>487</v>
      </c>
      <c r="E335" s="98"/>
      <c r="F335" s="32"/>
      <c r="G335" s="26">
        <f t="shared" si="14"/>
        <v>0</v>
      </c>
    </row>
    <row r="336" spans="1:7" x14ac:dyDescent="0.25">
      <c r="A336" s="107" t="s">
        <v>509</v>
      </c>
      <c r="B336" s="105" t="s">
        <v>510</v>
      </c>
      <c r="C336" s="108" t="s">
        <v>511</v>
      </c>
      <c r="D336" s="109" t="s">
        <v>180</v>
      </c>
      <c r="E336" s="65"/>
      <c r="F336" s="32"/>
      <c r="G336" s="26">
        <f t="shared" si="14"/>
        <v>0</v>
      </c>
    </row>
    <row r="337" spans="1:7" x14ac:dyDescent="0.25">
      <c r="A337" s="107" t="s">
        <v>512</v>
      </c>
      <c r="B337" s="105" t="s">
        <v>513</v>
      </c>
      <c r="C337" s="108" t="s">
        <v>514</v>
      </c>
      <c r="D337" s="109" t="s">
        <v>487</v>
      </c>
      <c r="E337" s="65"/>
      <c r="F337" s="32"/>
      <c r="G337" s="26">
        <f t="shared" si="14"/>
        <v>0</v>
      </c>
    </row>
    <row r="338" spans="1:7" ht="25.5" x14ac:dyDescent="0.25">
      <c r="A338" s="107" t="s">
        <v>515</v>
      </c>
      <c r="B338" s="113" t="s">
        <v>516</v>
      </c>
      <c r="C338" s="114" t="s">
        <v>517</v>
      </c>
      <c r="D338" s="109" t="s">
        <v>823</v>
      </c>
      <c r="E338" s="65"/>
      <c r="F338" s="32"/>
      <c r="G338" s="26">
        <f t="shared" si="14"/>
        <v>0</v>
      </c>
    </row>
    <row r="339" spans="1:7" x14ac:dyDescent="0.25">
      <c r="A339" s="107" t="s">
        <v>518</v>
      </c>
      <c r="B339" s="113" t="s">
        <v>519</v>
      </c>
      <c r="C339" s="114" t="s">
        <v>520</v>
      </c>
      <c r="D339" s="109" t="s">
        <v>823</v>
      </c>
      <c r="E339" s="65"/>
      <c r="F339" s="32"/>
      <c r="G339" s="26">
        <f t="shared" si="14"/>
        <v>0</v>
      </c>
    </row>
    <row r="340" spans="1:7" ht="25.5" x14ac:dyDescent="0.25">
      <c r="A340" s="107" t="s">
        <v>521</v>
      </c>
      <c r="B340" s="113" t="s">
        <v>522</v>
      </c>
      <c r="C340" s="114" t="s">
        <v>523</v>
      </c>
      <c r="D340" s="109" t="s">
        <v>823</v>
      </c>
      <c r="E340" s="98"/>
      <c r="F340" s="32"/>
      <c r="G340" s="26">
        <f t="shared" si="14"/>
        <v>0</v>
      </c>
    </row>
    <row r="341" spans="1:7" x14ac:dyDescent="0.25">
      <c r="A341" s="107" t="s">
        <v>524</v>
      </c>
      <c r="B341" s="105" t="s">
        <v>525</v>
      </c>
      <c r="C341" s="114" t="s">
        <v>526</v>
      </c>
      <c r="D341" s="109" t="s">
        <v>487</v>
      </c>
      <c r="E341" s="65"/>
      <c r="F341" s="32"/>
      <c r="G341" s="26">
        <f t="shared" si="14"/>
        <v>0</v>
      </c>
    </row>
    <row r="342" spans="1:7" x14ac:dyDescent="0.25">
      <c r="A342" s="107" t="s">
        <v>527</v>
      </c>
      <c r="B342" s="105" t="s">
        <v>528</v>
      </c>
      <c r="C342" s="114" t="s">
        <v>529</v>
      </c>
      <c r="D342" s="109" t="s">
        <v>487</v>
      </c>
      <c r="E342" s="98"/>
      <c r="F342" s="32"/>
      <c r="G342" s="26">
        <f t="shared" si="14"/>
        <v>0</v>
      </c>
    </row>
    <row r="343" spans="1:7" x14ac:dyDescent="0.25">
      <c r="A343" s="107" t="s">
        <v>530</v>
      </c>
      <c r="B343" s="105" t="s">
        <v>531</v>
      </c>
      <c r="C343" s="115" t="s">
        <v>532</v>
      </c>
      <c r="D343" s="109" t="s">
        <v>487</v>
      </c>
      <c r="E343" s="98"/>
      <c r="F343" s="32"/>
      <c r="G343" s="26">
        <f t="shared" si="14"/>
        <v>0</v>
      </c>
    </row>
    <row r="344" spans="1:7" x14ac:dyDescent="0.25">
      <c r="A344" s="107" t="s">
        <v>533</v>
      </c>
      <c r="B344" s="105" t="s">
        <v>534</v>
      </c>
      <c r="C344" s="115" t="s">
        <v>535</v>
      </c>
      <c r="D344" s="109" t="s">
        <v>487</v>
      </c>
      <c r="E344" s="65"/>
      <c r="F344" s="32"/>
      <c r="G344" s="26">
        <f t="shared" si="14"/>
        <v>0</v>
      </c>
    </row>
    <row r="345" spans="1:7" x14ac:dyDescent="0.25">
      <c r="A345" s="107" t="s">
        <v>536</v>
      </c>
      <c r="B345" s="105" t="s">
        <v>534</v>
      </c>
      <c r="C345" s="115" t="s">
        <v>537</v>
      </c>
      <c r="D345" s="109" t="s">
        <v>487</v>
      </c>
      <c r="E345" s="98"/>
      <c r="F345" s="32"/>
      <c r="G345" s="26">
        <f t="shared" si="14"/>
        <v>0</v>
      </c>
    </row>
    <row r="346" spans="1:7" x14ac:dyDescent="0.25">
      <c r="A346" s="107" t="s">
        <v>538</v>
      </c>
      <c r="B346" s="105" t="s">
        <v>534</v>
      </c>
      <c r="C346" s="115" t="s">
        <v>539</v>
      </c>
      <c r="D346" s="109" t="s">
        <v>487</v>
      </c>
      <c r="E346" s="98"/>
      <c r="F346" s="32"/>
      <c r="G346" s="26">
        <f t="shared" si="14"/>
        <v>0</v>
      </c>
    </row>
    <row r="347" spans="1:7" x14ac:dyDescent="0.25">
      <c r="A347" s="107" t="s">
        <v>540</v>
      </c>
      <c r="B347" s="105" t="s">
        <v>541</v>
      </c>
      <c r="C347" s="108" t="s">
        <v>542</v>
      </c>
      <c r="D347" s="109" t="s">
        <v>543</v>
      </c>
      <c r="E347" s="98"/>
      <c r="F347" s="32"/>
      <c r="G347" s="26">
        <f t="shared" si="14"/>
        <v>0</v>
      </c>
    </row>
    <row r="348" spans="1:7" x14ac:dyDescent="0.25">
      <c r="A348" s="107"/>
      <c r="B348" s="113" t="s">
        <v>475</v>
      </c>
      <c r="C348" s="106" t="s">
        <v>544</v>
      </c>
      <c r="D348" s="109"/>
      <c r="E348" s="31"/>
      <c r="F348" s="32"/>
      <c r="G348" s="26"/>
    </row>
    <row r="349" spans="1:7" ht="25.5" x14ac:dyDescent="0.25">
      <c r="A349" s="107"/>
      <c r="B349" s="113" t="s">
        <v>489</v>
      </c>
      <c r="C349" s="106" t="s">
        <v>545</v>
      </c>
      <c r="D349" s="109"/>
      <c r="E349" s="31"/>
      <c r="F349" s="32"/>
      <c r="G349" s="26"/>
    </row>
    <row r="350" spans="1:7" x14ac:dyDescent="0.25">
      <c r="A350" s="107" t="s">
        <v>546</v>
      </c>
      <c r="B350" s="105" t="s">
        <v>485</v>
      </c>
      <c r="C350" s="111" t="s">
        <v>486</v>
      </c>
      <c r="D350" s="109" t="s">
        <v>487</v>
      </c>
      <c r="E350" s="31"/>
      <c r="F350" s="32"/>
      <c r="G350" s="26">
        <f>F350*E350</f>
        <v>0</v>
      </c>
    </row>
    <row r="351" spans="1:7" x14ac:dyDescent="0.25">
      <c r="A351" s="107" t="s">
        <v>547</v>
      </c>
      <c r="B351" s="105" t="s">
        <v>489</v>
      </c>
      <c r="C351" s="111" t="s">
        <v>490</v>
      </c>
      <c r="D351" s="109" t="s">
        <v>487</v>
      </c>
      <c r="E351" s="31"/>
      <c r="F351" s="32"/>
      <c r="G351" s="26">
        <f>F351*E351</f>
        <v>0</v>
      </c>
    </row>
    <row r="352" spans="1:7" x14ac:dyDescent="0.25">
      <c r="A352" s="107" t="s">
        <v>548</v>
      </c>
      <c r="B352" s="105" t="s">
        <v>492</v>
      </c>
      <c r="C352" s="111" t="s">
        <v>493</v>
      </c>
      <c r="D352" s="109" t="s">
        <v>487</v>
      </c>
      <c r="E352" s="31"/>
      <c r="F352" s="32"/>
      <c r="G352" s="26"/>
    </row>
    <row r="353" spans="1:7" x14ac:dyDescent="0.25">
      <c r="A353" s="107" t="s">
        <v>549</v>
      </c>
      <c r="B353" s="113" t="s">
        <v>550</v>
      </c>
      <c r="C353" s="108" t="s">
        <v>480</v>
      </c>
      <c r="D353" s="109"/>
      <c r="E353" s="31"/>
      <c r="F353" s="32"/>
      <c r="G353" s="26">
        <f>F353*E353</f>
        <v>0</v>
      </c>
    </row>
    <row r="354" spans="1:7" x14ac:dyDescent="0.25">
      <c r="A354" s="107" t="s">
        <v>551</v>
      </c>
      <c r="B354" s="113" t="s">
        <v>492</v>
      </c>
      <c r="C354" s="108" t="s">
        <v>495</v>
      </c>
      <c r="D354" s="109" t="s">
        <v>180</v>
      </c>
      <c r="E354" s="31"/>
      <c r="F354" s="32"/>
      <c r="G354" s="26">
        <f>F354*E354</f>
        <v>0</v>
      </c>
    </row>
    <row r="355" spans="1:7" x14ac:dyDescent="0.25">
      <c r="A355" s="107" t="s">
        <v>552</v>
      </c>
      <c r="B355" s="113" t="s">
        <v>497</v>
      </c>
      <c r="C355" s="108" t="s">
        <v>498</v>
      </c>
      <c r="D355" s="109" t="s">
        <v>487</v>
      </c>
      <c r="E355" s="31"/>
      <c r="F355" s="32"/>
      <c r="G355" s="26">
        <f>F355*E355</f>
        <v>0</v>
      </c>
    </row>
    <row r="356" spans="1:7" ht="38.25" x14ac:dyDescent="0.25">
      <c r="A356" s="107"/>
      <c r="B356" s="113" t="s">
        <v>497</v>
      </c>
      <c r="C356" s="110" t="s">
        <v>553</v>
      </c>
      <c r="D356" s="109"/>
      <c r="E356" s="31"/>
      <c r="F356" s="32"/>
      <c r="G356" s="26"/>
    </row>
    <row r="357" spans="1:7" x14ac:dyDescent="0.25">
      <c r="A357" s="107" t="s">
        <v>554</v>
      </c>
      <c r="B357" s="105" t="s">
        <v>501</v>
      </c>
      <c r="C357" s="108" t="s">
        <v>502</v>
      </c>
      <c r="D357" s="109" t="s">
        <v>487</v>
      </c>
      <c r="E357" s="65"/>
      <c r="F357" s="32"/>
      <c r="G357" s="26">
        <f t="shared" ref="G357:G364" si="15">F357*E357</f>
        <v>0</v>
      </c>
    </row>
    <row r="358" spans="1:7" x14ac:dyDescent="0.25">
      <c r="A358" s="107" t="s">
        <v>555</v>
      </c>
      <c r="B358" s="105" t="s">
        <v>501</v>
      </c>
      <c r="C358" s="108" t="s">
        <v>504</v>
      </c>
      <c r="D358" s="109" t="s">
        <v>487</v>
      </c>
      <c r="E358" s="65"/>
      <c r="F358" s="32"/>
      <c r="G358" s="26">
        <f t="shared" si="15"/>
        <v>0</v>
      </c>
    </row>
    <row r="359" spans="1:7" x14ac:dyDescent="0.25">
      <c r="A359" s="107" t="s">
        <v>556</v>
      </c>
      <c r="B359" s="105" t="s">
        <v>501</v>
      </c>
      <c r="C359" s="108" t="s">
        <v>506</v>
      </c>
      <c r="D359" s="109" t="s">
        <v>487</v>
      </c>
      <c r="E359" s="65"/>
      <c r="F359" s="32"/>
      <c r="G359" s="26">
        <f t="shared" si="15"/>
        <v>0</v>
      </c>
    </row>
    <row r="360" spans="1:7" ht="25.5" x14ac:dyDescent="0.25">
      <c r="A360" s="107" t="s">
        <v>557</v>
      </c>
      <c r="B360" s="105" t="s">
        <v>497</v>
      </c>
      <c r="C360" s="112" t="s">
        <v>508</v>
      </c>
      <c r="D360" s="109" t="s">
        <v>487</v>
      </c>
      <c r="E360" s="65"/>
      <c r="F360" s="32"/>
      <c r="G360" s="26">
        <f t="shared" si="15"/>
        <v>0</v>
      </c>
    </row>
    <row r="361" spans="1:7" x14ac:dyDescent="0.25">
      <c r="A361" s="107" t="s">
        <v>558</v>
      </c>
      <c r="B361" s="116" t="s">
        <v>559</v>
      </c>
      <c r="C361" s="108" t="s">
        <v>560</v>
      </c>
      <c r="D361" s="109" t="s">
        <v>543</v>
      </c>
      <c r="E361" s="65"/>
      <c r="F361" s="32"/>
      <c r="G361" s="26">
        <f t="shared" si="15"/>
        <v>0</v>
      </c>
    </row>
    <row r="362" spans="1:7" x14ac:dyDescent="0.25">
      <c r="A362" s="107" t="s">
        <v>561</v>
      </c>
      <c r="B362" s="113" t="s">
        <v>510</v>
      </c>
      <c r="C362" s="108" t="s">
        <v>511</v>
      </c>
      <c r="D362" s="109" t="s">
        <v>180</v>
      </c>
      <c r="E362" s="65"/>
      <c r="F362" s="32"/>
      <c r="G362" s="26">
        <f t="shared" si="15"/>
        <v>0</v>
      </c>
    </row>
    <row r="363" spans="1:7" x14ac:dyDescent="0.25">
      <c r="A363" s="107" t="s">
        <v>562</v>
      </c>
      <c r="B363" s="113" t="s">
        <v>513</v>
      </c>
      <c r="C363" s="108" t="s">
        <v>563</v>
      </c>
      <c r="D363" s="109" t="s">
        <v>487</v>
      </c>
      <c r="E363" s="65"/>
      <c r="F363" s="32"/>
      <c r="G363" s="26">
        <f t="shared" si="15"/>
        <v>0</v>
      </c>
    </row>
    <row r="364" spans="1:7" x14ac:dyDescent="0.25">
      <c r="A364" s="107" t="s">
        <v>564</v>
      </c>
      <c r="B364" s="113" t="s">
        <v>565</v>
      </c>
      <c r="C364" s="108" t="s">
        <v>566</v>
      </c>
      <c r="D364" s="109" t="s">
        <v>543</v>
      </c>
      <c r="E364" s="65"/>
      <c r="F364" s="32"/>
      <c r="G364" s="26">
        <f t="shared" si="15"/>
        <v>0</v>
      </c>
    </row>
    <row r="365" spans="1:7" x14ac:dyDescent="0.25">
      <c r="A365" s="62"/>
      <c r="B365" s="79"/>
      <c r="C365" s="61" t="s">
        <v>567</v>
      </c>
      <c r="D365" s="117"/>
      <c r="E365" s="65"/>
      <c r="F365" s="32"/>
      <c r="G365" s="26"/>
    </row>
    <row r="366" spans="1:7" x14ac:dyDescent="0.25">
      <c r="A366" s="62" t="s">
        <v>568</v>
      </c>
      <c r="B366" s="79"/>
      <c r="C366" s="64" t="s">
        <v>569</v>
      </c>
      <c r="D366" s="117" t="s">
        <v>570</v>
      </c>
      <c r="E366" s="65"/>
      <c r="F366" s="32"/>
      <c r="G366" s="26">
        <f>F366*E366</f>
        <v>0</v>
      </c>
    </row>
    <row r="367" spans="1:7" x14ac:dyDescent="0.25">
      <c r="A367" s="62" t="s">
        <v>571</v>
      </c>
      <c r="B367" s="79"/>
      <c r="C367" s="64" t="s">
        <v>572</v>
      </c>
      <c r="D367" s="46" t="s">
        <v>570</v>
      </c>
      <c r="E367" s="65"/>
      <c r="F367" s="32"/>
      <c r="G367" s="26">
        <f>F367*E367</f>
        <v>0</v>
      </c>
    </row>
    <row r="368" spans="1:7" x14ac:dyDescent="0.25">
      <c r="A368" s="62" t="s">
        <v>573</v>
      </c>
      <c r="B368" s="79"/>
      <c r="C368" s="64" t="s">
        <v>574</v>
      </c>
      <c r="D368" s="46" t="s">
        <v>570</v>
      </c>
      <c r="E368" s="65"/>
      <c r="F368" s="32"/>
      <c r="G368" s="26">
        <f>F368*E368</f>
        <v>0</v>
      </c>
    </row>
    <row r="369" spans="1:7" x14ac:dyDescent="0.25">
      <c r="A369" s="62" t="s">
        <v>575</v>
      </c>
      <c r="B369" s="79"/>
      <c r="C369" s="64" t="s">
        <v>576</v>
      </c>
      <c r="D369" s="46" t="s">
        <v>570</v>
      </c>
      <c r="E369" s="65"/>
      <c r="F369" s="32"/>
      <c r="G369" s="26">
        <f>F369*E369</f>
        <v>0</v>
      </c>
    </row>
    <row r="370" spans="1:7" x14ac:dyDescent="0.25">
      <c r="A370" s="62" t="s">
        <v>577</v>
      </c>
      <c r="B370" s="79"/>
      <c r="C370" s="64" t="s">
        <v>578</v>
      </c>
      <c r="D370" s="46" t="s">
        <v>570</v>
      </c>
      <c r="E370" s="65"/>
      <c r="F370" s="32"/>
      <c r="G370" s="26">
        <f>F370*E370</f>
        <v>0</v>
      </c>
    </row>
    <row r="371" spans="1:7" x14ac:dyDescent="0.25">
      <c r="A371" s="62"/>
      <c r="B371" s="79"/>
      <c r="C371" s="61"/>
      <c r="D371" s="46"/>
      <c r="E371" s="42"/>
      <c r="F371" s="32"/>
      <c r="G371" s="26"/>
    </row>
    <row r="372" spans="1:7" x14ac:dyDescent="0.25">
      <c r="A372" s="59"/>
      <c r="B372" s="79"/>
      <c r="C372" s="61" t="s">
        <v>579</v>
      </c>
      <c r="D372" s="46"/>
      <c r="E372" s="31"/>
      <c r="F372" s="32"/>
      <c r="G372" s="26"/>
    </row>
    <row r="373" spans="1:7" x14ac:dyDescent="0.25">
      <c r="A373" s="62" t="s">
        <v>580</v>
      </c>
      <c r="B373" s="79" t="s">
        <v>581</v>
      </c>
      <c r="C373" s="64" t="s">
        <v>582</v>
      </c>
      <c r="D373" s="46" t="s">
        <v>823</v>
      </c>
      <c r="E373" s="65"/>
      <c r="F373" s="32"/>
      <c r="G373" s="26">
        <f t="shared" ref="G373:G384" si="16">F373*E373</f>
        <v>0</v>
      </c>
    </row>
    <row r="374" spans="1:7" x14ac:dyDescent="0.25">
      <c r="A374" s="62" t="s">
        <v>583</v>
      </c>
      <c r="B374" s="79" t="s">
        <v>584</v>
      </c>
      <c r="C374" s="64" t="s">
        <v>585</v>
      </c>
      <c r="D374" s="46" t="s">
        <v>823</v>
      </c>
      <c r="E374" s="65"/>
      <c r="F374" s="32"/>
      <c r="G374" s="26">
        <f t="shared" si="16"/>
        <v>0</v>
      </c>
    </row>
    <row r="375" spans="1:7" x14ac:dyDescent="0.25">
      <c r="A375" s="62" t="s">
        <v>586</v>
      </c>
      <c r="B375" s="84" t="s">
        <v>587</v>
      </c>
      <c r="C375" s="64" t="s">
        <v>588</v>
      </c>
      <c r="D375" s="46" t="s">
        <v>823</v>
      </c>
      <c r="E375" s="65"/>
      <c r="F375" s="32"/>
      <c r="G375" s="26">
        <f t="shared" si="16"/>
        <v>0</v>
      </c>
    </row>
    <row r="376" spans="1:7" x14ac:dyDescent="0.25">
      <c r="A376" s="62" t="s">
        <v>589</v>
      </c>
      <c r="B376" s="84" t="s">
        <v>590</v>
      </c>
      <c r="C376" s="64" t="s">
        <v>591</v>
      </c>
      <c r="D376" s="46" t="s">
        <v>823</v>
      </c>
      <c r="E376" s="65"/>
      <c r="F376" s="32"/>
      <c r="G376" s="26">
        <f t="shared" si="16"/>
        <v>0</v>
      </c>
    </row>
    <row r="377" spans="1:7" x14ac:dyDescent="0.25">
      <c r="A377" s="62" t="s">
        <v>592</v>
      </c>
      <c r="B377" s="84" t="s">
        <v>593</v>
      </c>
      <c r="C377" s="64" t="s">
        <v>594</v>
      </c>
      <c r="D377" s="46" t="s">
        <v>823</v>
      </c>
      <c r="E377" s="65"/>
      <c r="F377" s="32"/>
      <c r="G377" s="26">
        <f t="shared" si="16"/>
        <v>0</v>
      </c>
    </row>
    <row r="378" spans="1:7" x14ac:dyDescent="0.25">
      <c r="A378" s="62" t="s">
        <v>595</v>
      </c>
      <c r="B378" s="84" t="s">
        <v>596</v>
      </c>
      <c r="C378" s="64" t="s">
        <v>597</v>
      </c>
      <c r="D378" s="46" t="s">
        <v>823</v>
      </c>
      <c r="E378" s="65"/>
      <c r="F378" s="32"/>
      <c r="G378" s="26">
        <f t="shared" si="16"/>
        <v>0</v>
      </c>
    </row>
    <row r="379" spans="1:7" x14ac:dyDescent="0.25">
      <c r="A379" s="62" t="s">
        <v>598</v>
      </c>
      <c r="B379" s="84" t="s">
        <v>599</v>
      </c>
      <c r="C379" s="64" t="s">
        <v>600</v>
      </c>
      <c r="D379" s="46" t="s">
        <v>823</v>
      </c>
      <c r="E379" s="65"/>
      <c r="F379" s="32"/>
      <c r="G379" s="26">
        <f t="shared" si="16"/>
        <v>0</v>
      </c>
    </row>
    <row r="380" spans="1:7" x14ac:dyDescent="0.25">
      <c r="A380" s="62" t="s">
        <v>601</v>
      </c>
      <c r="B380" s="84" t="s">
        <v>602</v>
      </c>
      <c r="C380" s="64" t="s">
        <v>603</v>
      </c>
      <c r="D380" s="46" t="s">
        <v>823</v>
      </c>
      <c r="E380" s="65"/>
      <c r="F380" s="32"/>
      <c r="G380" s="26">
        <f t="shared" si="16"/>
        <v>0</v>
      </c>
    </row>
    <row r="381" spans="1:7" x14ac:dyDescent="0.25">
      <c r="A381" s="62" t="s">
        <v>604</v>
      </c>
      <c r="B381" s="84" t="s">
        <v>605</v>
      </c>
      <c r="C381" s="64" t="s">
        <v>606</v>
      </c>
      <c r="D381" s="46" t="s">
        <v>823</v>
      </c>
      <c r="E381" s="65"/>
      <c r="F381" s="32"/>
      <c r="G381" s="26">
        <f t="shared" si="16"/>
        <v>0</v>
      </c>
    </row>
    <row r="382" spans="1:7" x14ac:dyDescent="0.25">
      <c r="A382" s="62" t="s">
        <v>607</v>
      </c>
      <c r="B382" s="79" t="s">
        <v>608</v>
      </c>
      <c r="C382" s="64" t="s">
        <v>609</v>
      </c>
      <c r="D382" s="46" t="s">
        <v>823</v>
      </c>
      <c r="E382" s="65"/>
      <c r="F382" s="32"/>
      <c r="G382" s="26">
        <f t="shared" si="16"/>
        <v>0</v>
      </c>
    </row>
    <row r="383" spans="1:7" x14ac:dyDescent="0.25">
      <c r="A383" s="62" t="s">
        <v>610</v>
      </c>
      <c r="B383" s="79" t="s">
        <v>611</v>
      </c>
      <c r="C383" s="64" t="s">
        <v>612</v>
      </c>
      <c r="D383" s="46" t="s">
        <v>823</v>
      </c>
      <c r="E383" s="65"/>
      <c r="F383" s="32"/>
      <c r="G383" s="26">
        <f t="shared" si="16"/>
        <v>0</v>
      </c>
    </row>
    <row r="384" spans="1:7" x14ac:dyDescent="0.25">
      <c r="A384" s="62" t="s">
        <v>613</v>
      </c>
      <c r="B384" s="79" t="s">
        <v>614</v>
      </c>
      <c r="C384" s="64" t="s">
        <v>615</v>
      </c>
      <c r="D384" s="46" t="s">
        <v>823</v>
      </c>
      <c r="E384" s="65"/>
      <c r="F384" s="32"/>
      <c r="G384" s="26">
        <f t="shared" si="16"/>
        <v>0</v>
      </c>
    </row>
    <row r="385" spans="1:7" x14ac:dyDescent="0.25">
      <c r="A385" s="62"/>
      <c r="B385" s="79"/>
      <c r="C385" s="64"/>
      <c r="D385" s="46"/>
      <c r="E385" s="42"/>
      <c r="F385" s="32"/>
      <c r="G385" s="26"/>
    </row>
    <row r="386" spans="1:7" x14ac:dyDescent="0.25">
      <c r="A386" s="59"/>
      <c r="B386" s="60"/>
      <c r="C386" s="61" t="s">
        <v>616</v>
      </c>
      <c r="D386" s="46"/>
      <c r="E386" s="42"/>
      <c r="F386" s="32"/>
      <c r="G386" s="26"/>
    </row>
    <row r="387" spans="1:7" x14ac:dyDescent="0.25">
      <c r="A387" s="62" t="s">
        <v>617</v>
      </c>
      <c r="B387" s="60">
        <v>8014</v>
      </c>
      <c r="C387" s="64" t="s">
        <v>618</v>
      </c>
      <c r="D387" s="46" t="s">
        <v>823</v>
      </c>
      <c r="E387" s="65"/>
      <c r="F387" s="32"/>
      <c r="G387" s="26">
        <f>F387*E387</f>
        <v>0</v>
      </c>
    </row>
    <row r="388" spans="1:7" x14ac:dyDescent="0.25">
      <c r="A388" s="62"/>
      <c r="B388" s="83"/>
      <c r="C388" s="64"/>
      <c r="D388" s="46"/>
      <c r="E388" s="42"/>
      <c r="F388" s="32"/>
      <c r="G388" s="26"/>
    </row>
    <row r="389" spans="1:7" ht="51" x14ac:dyDescent="0.25">
      <c r="A389" s="62"/>
      <c r="B389" s="64" t="s">
        <v>619</v>
      </c>
      <c r="C389" s="61" t="s">
        <v>620</v>
      </c>
      <c r="D389" s="46"/>
      <c r="E389" s="42"/>
      <c r="F389" s="32"/>
      <c r="G389" s="26"/>
    </row>
    <row r="390" spans="1:7" x14ac:dyDescent="0.25">
      <c r="A390" s="62" t="s">
        <v>621</v>
      </c>
      <c r="B390" s="118"/>
      <c r="C390" s="64" t="s">
        <v>622</v>
      </c>
      <c r="D390" s="46" t="s">
        <v>823</v>
      </c>
      <c r="E390" s="65"/>
      <c r="F390" s="32"/>
      <c r="G390" s="26">
        <f t="shared" ref="G390:G394" si="17">F390*E390</f>
        <v>0</v>
      </c>
    </row>
    <row r="391" spans="1:7" x14ac:dyDescent="0.25">
      <c r="A391" s="62" t="s">
        <v>623</v>
      </c>
      <c r="B391" s="83"/>
      <c r="C391" s="64" t="s">
        <v>624</v>
      </c>
      <c r="D391" s="46" t="s">
        <v>823</v>
      </c>
      <c r="E391" s="65"/>
      <c r="F391" s="32"/>
      <c r="G391" s="26">
        <f t="shared" si="17"/>
        <v>0</v>
      </c>
    </row>
    <row r="392" spans="1:7" x14ac:dyDescent="0.25">
      <c r="A392" s="62" t="s">
        <v>625</v>
      </c>
      <c r="B392" s="119"/>
      <c r="C392" s="64" t="s">
        <v>626</v>
      </c>
      <c r="D392" s="46" t="s">
        <v>823</v>
      </c>
      <c r="E392" s="65"/>
      <c r="F392" s="32"/>
      <c r="G392" s="26">
        <f t="shared" si="17"/>
        <v>0</v>
      </c>
    </row>
    <row r="393" spans="1:7" x14ac:dyDescent="0.25">
      <c r="A393" s="62" t="s">
        <v>627</v>
      </c>
      <c r="B393" s="83"/>
      <c r="C393" s="64" t="s">
        <v>628</v>
      </c>
      <c r="D393" s="46" t="s">
        <v>823</v>
      </c>
      <c r="E393" s="65"/>
      <c r="F393" s="32"/>
      <c r="G393" s="26">
        <f t="shared" si="17"/>
        <v>0</v>
      </c>
    </row>
    <row r="394" spans="1:7" x14ac:dyDescent="0.25">
      <c r="A394" s="62" t="s">
        <v>629</v>
      </c>
      <c r="B394" s="83"/>
      <c r="C394" s="64" t="s">
        <v>630</v>
      </c>
      <c r="D394" s="46" t="s">
        <v>823</v>
      </c>
      <c r="E394" s="65"/>
      <c r="F394" s="32"/>
      <c r="G394" s="26">
        <f t="shared" si="17"/>
        <v>0</v>
      </c>
    </row>
    <row r="395" spans="1:7" x14ac:dyDescent="0.25">
      <c r="A395" s="73"/>
      <c r="B395" s="120"/>
      <c r="C395" s="64"/>
      <c r="D395" s="46"/>
      <c r="E395" s="24"/>
      <c r="F395" s="32"/>
      <c r="G395" s="26"/>
    </row>
    <row r="396" spans="1:7" ht="15.75" thickBot="1" x14ac:dyDescent="0.3">
      <c r="A396" s="73"/>
      <c r="B396" s="70"/>
      <c r="C396" s="64"/>
      <c r="D396" s="46"/>
      <c r="E396" s="24"/>
      <c r="F396" s="32"/>
      <c r="G396" s="26"/>
    </row>
    <row r="397" spans="1:7" x14ac:dyDescent="0.25">
      <c r="A397" s="71" t="s">
        <v>0</v>
      </c>
      <c r="B397" s="9" t="s">
        <v>1</v>
      </c>
      <c r="C397" s="123" t="s">
        <v>631</v>
      </c>
      <c r="D397" s="17" t="s">
        <v>3</v>
      </c>
      <c r="E397" s="18" t="s">
        <v>4</v>
      </c>
      <c r="F397" s="57" t="s">
        <v>5</v>
      </c>
      <c r="G397" s="19" t="s">
        <v>817</v>
      </c>
    </row>
    <row r="398" spans="1:7" x14ac:dyDescent="0.25">
      <c r="A398" s="124" t="s">
        <v>9</v>
      </c>
      <c r="B398" s="15" t="s">
        <v>9</v>
      </c>
      <c r="C398" s="123" t="s">
        <v>847</v>
      </c>
      <c r="D398" s="17"/>
      <c r="E398" s="18"/>
      <c r="F398" s="57" t="s">
        <v>7</v>
      </c>
      <c r="G398" s="19" t="s">
        <v>8</v>
      </c>
    </row>
    <row r="399" spans="1:7" x14ac:dyDescent="0.25">
      <c r="A399" s="59" t="s">
        <v>632</v>
      </c>
      <c r="B399" s="125" t="s">
        <v>633</v>
      </c>
      <c r="C399" s="126" t="s">
        <v>634</v>
      </c>
      <c r="D399" s="127" t="s">
        <v>823</v>
      </c>
      <c r="E399" s="65"/>
      <c r="F399" s="32"/>
      <c r="G399" s="26">
        <f t="shared" ref="G399:G404" si="18">F399*E399</f>
        <v>0</v>
      </c>
    </row>
    <row r="400" spans="1:7" x14ac:dyDescent="0.25">
      <c r="A400" s="62" t="s">
        <v>635</v>
      </c>
      <c r="B400" s="125" t="s">
        <v>633</v>
      </c>
      <c r="C400" s="126" t="s">
        <v>636</v>
      </c>
      <c r="D400" s="127" t="s">
        <v>823</v>
      </c>
      <c r="E400" s="65"/>
      <c r="F400" s="32"/>
      <c r="G400" s="26">
        <f t="shared" si="18"/>
        <v>0</v>
      </c>
    </row>
    <row r="401" spans="1:7" x14ac:dyDescent="0.25">
      <c r="A401" s="62" t="s">
        <v>637</v>
      </c>
      <c r="B401" s="125" t="s">
        <v>633</v>
      </c>
      <c r="C401" s="114" t="s">
        <v>638</v>
      </c>
      <c r="D401" s="127" t="s">
        <v>823</v>
      </c>
      <c r="E401" s="65"/>
      <c r="F401" s="32"/>
      <c r="G401" s="26">
        <f t="shared" si="18"/>
        <v>0</v>
      </c>
    </row>
    <row r="402" spans="1:7" x14ac:dyDescent="0.25">
      <c r="A402" s="62" t="s">
        <v>639</v>
      </c>
      <c r="B402" s="125" t="s">
        <v>633</v>
      </c>
      <c r="C402" s="114" t="s">
        <v>640</v>
      </c>
      <c r="D402" s="127" t="s">
        <v>823</v>
      </c>
      <c r="E402" s="65"/>
      <c r="F402" s="32"/>
      <c r="G402" s="26">
        <f t="shared" si="18"/>
        <v>0</v>
      </c>
    </row>
    <row r="403" spans="1:7" x14ac:dyDescent="0.25">
      <c r="A403" s="62" t="s">
        <v>641</v>
      </c>
      <c r="B403" s="128" t="s">
        <v>642</v>
      </c>
      <c r="C403" s="114" t="s">
        <v>643</v>
      </c>
      <c r="D403" s="127" t="s">
        <v>823</v>
      </c>
      <c r="E403" s="65"/>
      <c r="F403" s="32"/>
      <c r="G403" s="26">
        <f t="shared" si="18"/>
        <v>0</v>
      </c>
    </row>
    <row r="404" spans="1:7" ht="25.5" x14ac:dyDescent="0.25">
      <c r="A404" s="62" t="s">
        <v>644</v>
      </c>
      <c r="B404" s="125" t="s">
        <v>645</v>
      </c>
      <c r="C404" s="114" t="s">
        <v>646</v>
      </c>
      <c r="D404" s="127" t="s">
        <v>823</v>
      </c>
      <c r="E404" s="65"/>
      <c r="F404" s="32"/>
      <c r="G404" s="26">
        <f t="shared" si="18"/>
        <v>0</v>
      </c>
    </row>
    <row r="405" spans="1:7" ht="15.75" thickBot="1" x14ac:dyDescent="0.3">
      <c r="A405" s="73"/>
      <c r="B405" s="70"/>
      <c r="C405" s="64"/>
      <c r="D405" s="46"/>
      <c r="E405" s="24"/>
      <c r="F405" s="32"/>
      <c r="G405" s="26"/>
    </row>
    <row r="406" spans="1:7" x14ac:dyDescent="0.25">
      <c r="A406" s="71" t="s">
        <v>0</v>
      </c>
      <c r="B406" s="9" t="s">
        <v>1</v>
      </c>
      <c r="C406" s="16" t="s">
        <v>647</v>
      </c>
      <c r="D406" s="17" t="s">
        <v>3</v>
      </c>
      <c r="E406" s="18" t="s">
        <v>4</v>
      </c>
      <c r="F406" s="57" t="s">
        <v>5</v>
      </c>
      <c r="G406" s="19" t="s">
        <v>817</v>
      </c>
    </row>
    <row r="407" spans="1:7" ht="15.75" thickBot="1" x14ac:dyDescent="0.3">
      <c r="A407" s="72" t="s">
        <v>9</v>
      </c>
      <c r="B407" s="58" t="s">
        <v>9</v>
      </c>
      <c r="C407" s="16"/>
      <c r="D407" s="17"/>
      <c r="E407" s="18"/>
      <c r="F407" s="57" t="s">
        <v>7</v>
      </c>
      <c r="G407" s="19" t="s">
        <v>8</v>
      </c>
    </row>
    <row r="408" spans="1:7" x14ac:dyDescent="0.25">
      <c r="A408" s="59" t="s">
        <v>648</v>
      </c>
      <c r="B408" s="83"/>
      <c r="C408" s="61" t="s">
        <v>649</v>
      </c>
      <c r="D408" s="46"/>
      <c r="E408" s="42"/>
      <c r="F408" s="32"/>
      <c r="G408" s="26"/>
    </row>
    <row r="409" spans="1:7" x14ac:dyDescent="0.25">
      <c r="A409" s="62" t="s">
        <v>650</v>
      </c>
      <c r="B409" s="83">
        <v>3034</v>
      </c>
      <c r="C409" s="64" t="s">
        <v>651</v>
      </c>
      <c r="D409" s="46" t="s">
        <v>823</v>
      </c>
      <c r="E409" s="65"/>
      <c r="F409" s="32"/>
      <c r="G409" s="26">
        <f>F409*E409</f>
        <v>0</v>
      </c>
    </row>
    <row r="410" spans="1:7" x14ac:dyDescent="0.25">
      <c r="A410" s="62" t="s">
        <v>652</v>
      </c>
      <c r="B410" s="122">
        <v>3409</v>
      </c>
      <c r="C410" s="64" t="s">
        <v>653</v>
      </c>
      <c r="D410" s="46" t="s">
        <v>823</v>
      </c>
      <c r="E410" s="65"/>
      <c r="F410" s="32"/>
      <c r="G410" s="26">
        <f>F410*E410</f>
        <v>0</v>
      </c>
    </row>
    <row r="411" spans="1:7" x14ac:dyDescent="0.25">
      <c r="A411" s="67"/>
      <c r="B411" s="68"/>
      <c r="C411" s="64"/>
      <c r="D411" s="46"/>
      <c r="E411" s="24"/>
      <c r="F411" s="32"/>
      <c r="G411" s="26"/>
    </row>
    <row r="412" spans="1:7" ht="15.75" thickBot="1" x14ac:dyDescent="0.3">
      <c r="A412" s="69"/>
      <c r="B412" s="70"/>
      <c r="C412" s="64"/>
      <c r="D412" s="46"/>
      <c r="E412" s="24"/>
      <c r="F412" s="32"/>
      <c r="G412" s="26"/>
    </row>
    <row r="413" spans="1:7" x14ac:dyDescent="0.25">
      <c r="A413" s="71" t="s">
        <v>0</v>
      </c>
      <c r="B413" s="9" t="s">
        <v>1</v>
      </c>
      <c r="C413" s="16" t="s">
        <v>654</v>
      </c>
      <c r="D413" s="17" t="s">
        <v>3</v>
      </c>
      <c r="E413" s="18" t="s">
        <v>4</v>
      </c>
      <c r="F413" s="57" t="s">
        <v>5</v>
      </c>
      <c r="G413" s="19" t="s">
        <v>817</v>
      </c>
    </row>
    <row r="414" spans="1:7" ht="15.75" thickBot="1" x14ac:dyDescent="0.3">
      <c r="A414" s="72" t="s">
        <v>9</v>
      </c>
      <c r="B414" s="58" t="s">
        <v>9</v>
      </c>
      <c r="C414" s="16" t="s">
        <v>848</v>
      </c>
      <c r="D414" s="17"/>
      <c r="E414" s="18"/>
      <c r="F414" s="57" t="s">
        <v>7</v>
      </c>
      <c r="G414" s="19" t="s">
        <v>8</v>
      </c>
    </row>
    <row r="415" spans="1:7" x14ac:dyDescent="0.25">
      <c r="A415" s="59" t="s">
        <v>655</v>
      </c>
      <c r="B415" s="60"/>
      <c r="C415" s="61" t="s">
        <v>656</v>
      </c>
      <c r="D415" s="46"/>
      <c r="E415" s="31"/>
      <c r="F415" s="32"/>
      <c r="G415" s="26"/>
    </row>
    <row r="416" spans="1:7" x14ac:dyDescent="0.25">
      <c r="A416" s="62" t="s">
        <v>657</v>
      </c>
      <c r="B416" s="79" t="s">
        <v>658</v>
      </c>
      <c r="C416" s="64" t="s">
        <v>659</v>
      </c>
      <c r="D416" s="46" t="s">
        <v>660</v>
      </c>
      <c r="E416" s="65"/>
      <c r="F416" s="32"/>
      <c r="G416" s="26">
        <f>F416*E416</f>
        <v>0</v>
      </c>
    </row>
    <row r="417" spans="1:7" x14ac:dyDescent="0.25">
      <c r="A417" s="67"/>
      <c r="B417" s="68"/>
      <c r="C417" s="64"/>
      <c r="D417" s="46"/>
      <c r="E417" s="24"/>
      <c r="F417" s="32"/>
      <c r="G417" s="26"/>
    </row>
    <row r="418" spans="1:7" ht="15.75" thickBot="1" x14ac:dyDescent="0.3">
      <c r="A418" s="69"/>
      <c r="B418" s="70"/>
      <c r="C418" s="64"/>
      <c r="D418" s="46"/>
      <c r="E418" s="24"/>
      <c r="F418" s="32"/>
      <c r="G418" s="26"/>
    </row>
    <row r="419" spans="1:7" x14ac:dyDescent="0.25">
      <c r="A419" s="71" t="s">
        <v>0</v>
      </c>
      <c r="B419" s="9" t="s">
        <v>1</v>
      </c>
      <c r="C419" s="16" t="s">
        <v>661</v>
      </c>
      <c r="D419" s="17" t="s">
        <v>3</v>
      </c>
      <c r="E419" s="18" t="s">
        <v>4</v>
      </c>
      <c r="F419" s="57" t="s">
        <v>5</v>
      </c>
      <c r="G419" s="19" t="s">
        <v>817</v>
      </c>
    </row>
    <row r="420" spans="1:7" ht="15.75" thickBot="1" x14ac:dyDescent="0.3">
      <c r="A420" s="72" t="s">
        <v>9</v>
      </c>
      <c r="B420" s="58" t="s">
        <v>9</v>
      </c>
      <c r="C420" s="16" t="s">
        <v>662</v>
      </c>
      <c r="D420" s="17"/>
      <c r="E420" s="18"/>
      <c r="F420" s="57" t="s">
        <v>7</v>
      </c>
      <c r="G420" s="19" t="s">
        <v>8</v>
      </c>
    </row>
    <row r="421" spans="1:7" x14ac:dyDescent="0.25">
      <c r="A421" s="59" t="s">
        <v>663</v>
      </c>
      <c r="B421" s="60"/>
      <c r="C421" s="61" t="s">
        <v>664</v>
      </c>
      <c r="D421" s="46"/>
      <c r="E421" s="31"/>
      <c r="F421" s="32"/>
      <c r="G421" s="26"/>
    </row>
    <row r="422" spans="1:7" x14ac:dyDescent="0.25">
      <c r="A422" s="62" t="s">
        <v>665</v>
      </c>
      <c r="B422" s="60">
        <v>3066</v>
      </c>
      <c r="C422" s="64" t="s">
        <v>666</v>
      </c>
      <c r="D422" s="46" t="s">
        <v>823</v>
      </c>
      <c r="E422" s="65"/>
      <c r="F422" s="32"/>
      <c r="G422" s="26">
        <f t="shared" ref="G422:G433" si="19">F422*E422</f>
        <v>0</v>
      </c>
    </row>
    <row r="423" spans="1:7" x14ac:dyDescent="0.25">
      <c r="A423" s="62" t="s">
        <v>667</v>
      </c>
      <c r="B423" s="60">
        <v>3091</v>
      </c>
      <c r="C423" s="64" t="s">
        <v>849</v>
      </c>
      <c r="D423" s="46" t="s">
        <v>823</v>
      </c>
      <c r="E423" s="65"/>
      <c r="F423" s="32"/>
      <c r="G423" s="26">
        <f t="shared" si="19"/>
        <v>0</v>
      </c>
    </row>
    <row r="424" spans="1:7" x14ac:dyDescent="0.25">
      <c r="A424" s="62" t="s">
        <v>668</v>
      </c>
      <c r="B424" s="60">
        <v>3102</v>
      </c>
      <c r="C424" s="64" t="s">
        <v>669</v>
      </c>
      <c r="D424" s="46" t="s">
        <v>823</v>
      </c>
      <c r="E424" s="65"/>
      <c r="F424" s="32"/>
      <c r="G424" s="26">
        <f t="shared" si="19"/>
        <v>0</v>
      </c>
    </row>
    <row r="425" spans="1:7" x14ac:dyDescent="0.25">
      <c r="A425" s="62" t="s">
        <v>670</v>
      </c>
      <c r="B425" s="60">
        <v>3137</v>
      </c>
      <c r="C425" s="64" t="s">
        <v>850</v>
      </c>
      <c r="D425" s="46" t="s">
        <v>823</v>
      </c>
      <c r="E425" s="65"/>
      <c r="F425" s="32"/>
      <c r="G425" s="26">
        <f t="shared" si="19"/>
        <v>0</v>
      </c>
    </row>
    <row r="426" spans="1:7" x14ac:dyDescent="0.25">
      <c r="A426" s="62" t="s">
        <v>671</v>
      </c>
      <c r="B426" s="63">
        <v>3137</v>
      </c>
      <c r="C426" s="64" t="s">
        <v>851</v>
      </c>
      <c r="D426" s="46" t="s">
        <v>823</v>
      </c>
      <c r="E426" s="65"/>
      <c r="F426" s="32"/>
      <c r="G426" s="26">
        <f t="shared" si="19"/>
        <v>0</v>
      </c>
    </row>
    <row r="427" spans="1:7" x14ac:dyDescent="0.25">
      <c r="A427" s="62" t="s">
        <v>672</v>
      </c>
      <c r="B427" s="60">
        <v>3139</v>
      </c>
      <c r="C427" s="64" t="s">
        <v>852</v>
      </c>
      <c r="D427" s="46" t="s">
        <v>823</v>
      </c>
      <c r="E427" s="65"/>
      <c r="F427" s="32"/>
      <c r="G427" s="26">
        <f t="shared" si="19"/>
        <v>0</v>
      </c>
    </row>
    <row r="428" spans="1:7" x14ac:dyDescent="0.25">
      <c r="A428" s="62" t="s">
        <v>673</v>
      </c>
      <c r="B428" s="83" t="s">
        <v>674</v>
      </c>
      <c r="C428" s="64" t="s">
        <v>675</v>
      </c>
      <c r="D428" s="46" t="s">
        <v>823</v>
      </c>
      <c r="E428" s="65"/>
      <c r="F428" s="32"/>
      <c r="G428" s="26">
        <f t="shared" si="19"/>
        <v>0</v>
      </c>
    </row>
    <row r="429" spans="1:7" x14ac:dyDescent="0.25">
      <c r="A429" s="62" t="s">
        <v>676</v>
      </c>
      <c r="B429" s="83" t="s">
        <v>677</v>
      </c>
      <c r="C429" s="64" t="s">
        <v>678</v>
      </c>
      <c r="D429" s="46" t="s">
        <v>823</v>
      </c>
      <c r="E429" s="65"/>
      <c r="F429" s="32"/>
      <c r="G429" s="26">
        <f t="shared" si="19"/>
        <v>0</v>
      </c>
    </row>
    <row r="430" spans="1:7" x14ac:dyDescent="0.25">
      <c r="A430" s="62" t="s">
        <v>679</v>
      </c>
      <c r="B430" s="83" t="s">
        <v>680</v>
      </c>
      <c r="C430" s="64" t="s">
        <v>681</v>
      </c>
      <c r="D430" s="46" t="s">
        <v>59</v>
      </c>
      <c r="E430" s="65"/>
      <c r="F430" s="32"/>
      <c r="G430" s="26">
        <f t="shared" si="19"/>
        <v>0</v>
      </c>
    </row>
    <row r="431" spans="1:7" x14ac:dyDescent="0.25">
      <c r="A431" s="62" t="s">
        <v>682</v>
      </c>
      <c r="B431" s="83" t="s">
        <v>683</v>
      </c>
      <c r="C431" s="64" t="s">
        <v>684</v>
      </c>
      <c r="D431" s="46" t="s">
        <v>823</v>
      </c>
      <c r="E431" s="65"/>
      <c r="F431" s="32"/>
      <c r="G431" s="26">
        <f t="shared" si="19"/>
        <v>0</v>
      </c>
    </row>
    <row r="432" spans="1:7" x14ac:dyDescent="0.25">
      <c r="A432" s="62" t="s">
        <v>685</v>
      </c>
      <c r="B432" s="83" t="s">
        <v>686</v>
      </c>
      <c r="C432" s="64" t="s">
        <v>687</v>
      </c>
      <c r="D432" s="46" t="s">
        <v>823</v>
      </c>
      <c r="E432" s="65"/>
      <c r="F432" s="32"/>
      <c r="G432" s="26">
        <f t="shared" si="19"/>
        <v>0</v>
      </c>
    </row>
    <row r="433" spans="1:7" x14ac:dyDescent="0.25">
      <c r="A433" s="62" t="s">
        <v>688</v>
      </c>
      <c r="B433" s="83" t="s">
        <v>689</v>
      </c>
      <c r="C433" s="64" t="s">
        <v>690</v>
      </c>
      <c r="D433" s="46" t="s">
        <v>823</v>
      </c>
      <c r="E433" s="65"/>
      <c r="F433" s="32"/>
      <c r="G433" s="26">
        <f t="shared" si="19"/>
        <v>0</v>
      </c>
    </row>
    <row r="434" spans="1:7" x14ac:dyDescent="0.25">
      <c r="A434" s="67"/>
      <c r="B434" s="68"/>
      <c r="C434" s="64"/>
      <c r="D434" s="46"/>
      <c r="E434" s="24"/>
      <c r="F434" s="32"/>
      <c r="G434" s="26"/>
    </row>
    <row r="435" spans="1:7" ht="15.75" thickBot="1" x14ac:dyDescent="0.3">
      <c r="A435" s="69"/>
      <c r="B435" s="129"/>
      <c r="C435" s="64"/>
      <c r="D435" s="46"/>
      <c r="E435" s="42"/>
      <c r="F435" s="32"/>
      <c r="G435" s="26"/>
    </row>
    <row r="436" spans="1:7" x14ac:dyDescent="0.25">
      <c r="A436" s="71" t="s">
        <v>0</v>
      </c>
      <c r="B436" s="9" t="s">
        <v>1</v>
      </c>
      <c r="C436" s="16" t="s">
        <v>691</v>
      </c>
      <c r="D436" s="17" t="s">
        <v>3</v>
      </c>
      <c r="E436" s="18" t="s">
        <v>4</v>
      </c>
      <c r="F436" s="57" t="s">
        <v>5</v>
      </c>
      <c r="G436" s="19" t="s">
        <v>817</v>
      </c>
    </row>
    <row r="437" spans="1:7" ht="15.75" thickBot="1" x14ac:dyDescent="0.3">
      <c r="A437" s="72" t="s">
        <v>9</v>
      </c>
      <c r="B437" s="58" t="s">
        <v>9</v>
      </c>
      <c r="C437" s="16"/>
      <c r="D437" s="17"/>
      <c r="E437" s="18"/>
      <c r="F437" s="57" t="s">
        <v>7</v>
      </c>
      <c r="G437" s="19" t="s">
        <v>8</v>
      </c>
    </row>
    <row r="438" spans="1:7" x14ac:dyDescent="0.25">
      <c r="A438" s="59" t="s">
        <v>692</v>
      </c>
      <c r="B438" s="83"/>
      <c r="C438" s="61" t="s">
        <v>693</v>
      </c>
      <c r="D438" s="46"/>
      <c r="E438" s="42"/>
      <c r="F438" s="32"/>
      <c r="G438" s="26"/>
    </row>
    <row r="439" spans="1:7" x14ac:dyDescent="0.25">
      <c r="A439" s="62" t="s">
        <v>694</v>
      </c>
      <c r="B439" s="83">
        <v>9420</v>
      </c>
      <c r="C439" s="64" t="s">
        <v>695</v>
      </c>
      <c r="D439" s="46" t="s">
        <v>823</v>
      </c>
      <c r="E439" s="65"/>
      <c r="F439" s="32"/>
      <c r="G439" s="26">
        <f>F439*E439</f>
        <v>0</v>
      </c>
    </row>
    <row r="440" spans="1:7" x14ac:dyDescent="0.25">
      <c r="A440" s="62" t="s">
        <v>696</v>
      </c>
      <c r="B440" s="83">
        <v>9503</v>
      </c>
      <c r="C440" s="64" t="s">
        <v>697</v>
      </c>
      <c r="D440" s="46" t="s">
        <v>823</v>
      </c>
      <c r="E440" s="65"/>
      <c r="F440" s="32"/>
      <c r="G440" s="26">
        <f>F440*E440</f>
        <v>0</v>
      </c>
    </row>
    <row r="441" spans="1:7" x14ac:dyDescent="0.25">
      <c r="A441" s="67"/>
      <c r="B441" s="68"/>
      <c r="C441" s="64"/>
      <c r="D441" s="46"/>
      <c r="E441" s="24"/>
      <c r="F441" s="32"/>
      <c r="G441" s="26"/>
    </row>
    <row r="442" spans="1:7" ht="15.75" thickBot="1" x14ac:dyDescent="0.3">
      <c r="A442" s="69"/>
      <c r="B442" s="129"/>
      <c r="C442" s="64"/>
      <c r="D442" s="46"/>
      <c r="E442" s="42"/>
      <c r="F442" s="32"/>
      <c r="G442" s="26"/>
    </row>
    <row r="443" spans="1:7" x14ac:dyDescent="0.25">
      <c r="A443" s="71" t="s">
        <v>0</v>
      </c>
      <c r="B443" s="9" t="s">
        <v>1</v>
      </c>
      <c r="C443" s="16" t="s">
        <v>698</v>
      </c>
      <c r="D443" s="17" t="s">
        <v>3</v>
      </c>
      <c r="E443" s="18" t="s">
        <v>4</v>
      </c>
      <c r="F443" s="57" t="s">
        <v>5</v>
      </c>
      <c r="G443" s="19" t="s">
        <v>817</v>
      </c>
    </row>
    <row r="444" spans="1:7" ht="15.75" thickBot="1" x14ac:dyDescent="0.3">
      <c r="A444" s="72" t="s">
        <v>9</v>
      </c>
      <c r="B444" s="58" t="s">
        <v>9</v>
      </c>
      <c r="C444" s="16"/>
      <c r="D444" s="17"/>
      <c r="E444" s="18"/>
      <c r="F444" s="57" t="s">
        <v>7</v>
      </c>
      <c r="G444" s="19" t="s">
        <v>8</v>
      </c>
    </row>
    <row r="445" spans="1:7" x14ac:dyDescent="0.25">
      <c r="A445" s="59" t="s">
        <v>699</v>
      </c>
      <c r="B445" s="83"/>
      <c r="C445" s="61" t="s">
        <v>700</v>
      </c>
      <c r="D445" s="46"/>
      <c r="E445" s="42"/>
      <c r="F445" s="32"/>
      <c r="G445" s="26"/>
    </row>
    <row r="446" spans="1:7" x14ac:dyDescent="0.25">
      <c r="A446" s="62" t="s">
        <v>701</v>
      </c>
      <c r="B446" s="83">
        <v>3236</v>
      </c>
      <c r="C446" s="64" t="s">
        <v>702</v>
      </c>
      <c r="D446" s="46" t="s">
        <v>823</v>
      </c>
      <c r="E446" s="65"/>
      <c r="F446" s="32"/>
      <c r="G446" s="26">
        <f>F446*E446</f>
        <v>0</v>
      </c>
    </row>
    <row r="447" spans="1:7" x14ac:dyDescent="0.25">
      <c r="A447" s="62" t="s">
        <v>703</v>
      </c>
      <c r="B447" s="83">
        <v>3236</v>
      </c>
      <c r="C447" s="64" t="s">
        <v>704</v>
      </c>
      <c r="D447" s="46" t="s">
        <v>823</v>
      </c>
      <c r="E447" s="65"/>
      <c r="F447" s="32"/>
      <c r="G447" s="26">
        <f>F447*E447</f>
        <v>0</v>
      </c>
    </row>
    <row r="448" spans="1:7" x14ac:dyDescent="0.25">
      <c r="A448" s="62"/>
      <c r="B448" s="83"/>
      <c r="C448" s="61" t="s">
        <v>705</v>
      </c>
      <c r="D448" s="46"/>
      <c r="E448" s="65"/>
      <c r="F448" s="32"/>
      <c r="G448" s="26"/>
    </row>
    <row r="449" spans="1:7" x14ac:dyDescent="0.25">
      <c r="A449" s="62" t="s">
        <v>706</v>
      </c>
      <c r="B449" s="92">
        <v>3236</v>
      </c>
      <c r="C449" s="64" t="s">
        <v>707</v>
      </c>
      <c r="D449" s="46" t="s">
        <v>823</v>
      </c>
      <c r="E449" s="65"/>
      <c r="F449" s="32"/>
      <c r="G449" s="26">
        <f>F449*E449</f>
        <v>0</v>
      </c>
    </row>
    <row r="450" spans="1:7" x14ac:dyDescent="0.25">
      <c r="A450" s="62" t="s">
        <v>708</v>
      </c>
      <c r="B450" s="92">
        <v>3236</v>
      </c>
      <c r="C450" s="64" t="s">
        <v>709</v>
      </c>
      <c r="D450" s="46" t="s">
        <v>823</v>
      </c>
      <c r="E450" s="65"/>
      <c r="F450" s="32"/>
      <c r="G450" s="26">
        <f>F450*E450</f>
        <v>0</v>
      </c>
    </row>
    <row r="451" spans="1:7" x14ac:dyDescent="0.25">
      <c r="A451" s="62" t="s">
        <v>710</v>
      </c>
      <c r="B451" s="92">
        <v>3236</v>
      </c>
      <c r="C451" s="64" t="s">
        <v>711</v>
      </c>
      <c r="D451" s="46" t="s">
        <v>823</v>
      </c>
      <c r="E451" s="65"/>
      <c r="F451" s="32"/>
      <c r="G451" s="26">
        <f>F451*E451</f>
        <v>0</v>
      </c>
    </row>
    <row r="452" spans="1:7" x14ac:dyDescent="0.25">
      <c r="A452" s="62" t="s">
        <v>712</v>
      </c>
      <c r="B452" s="83">
        <v>3214</v>
      </c>
      <c r="C452" s="64" t="s">
        <v>713</v>
      </c>
      <c r="D452" s="46" t="s">
        <v>823</v>
      </c>
      <c r="E452" s="65"/>
      <c r="F452" s="32"/>
      <c r="G452" s="26">
        <f>F452*E452</f>
        <v>0</v>
      </c>
    </row>
    <row r="453" spans="1:7" x14ac:dyDescent="0.25">
      <c r="A453" s="62"/>
      <c r="B453" s="83"/>
      <c r="C453" s="61" t="s">
        <v>853</v>
      </c>
      <c r="D453" s="46"/>
      <c r="E453" s="65"/>
      <c r="F453" s="32"/>
      <c r="G453" s="26"/>
    </row>
    <row r="454" spans="1:7" x14ac:dyDescent="0.25">
      <c r="A454" s="121" t="s">
        <v>714</v>
      </c>
      <c r="B454" s="122" t="s">
        <v>715</v>
      </c>
      <c r="C454" s="64" t="s">
        <v>716</v>
      </c>
      <c r="D454" s="46" t="s">
        <v>823</v>
      </c>
      <c r="E454" s="65"/>
      <c r="F454" s="32"/>
      <c r="G454" s="26">
        <f>F454*E454</f>
        <v>0</v>
      </c>
    </row>
    <row r="455" spans="1:7" x14ac:dyDescent="0.25">
      <c r="A455" s="67"/>
      <c r="B455" s="68"/>
      <c r="C455" s="64"/>
      <c r="D455" s="46"/>
      <c r="E455" s="24"/>
      <c r="F455" s="32"/>
      <c r="G455" s="26"/>
    </row>
    <row r="456" spans="1:7" ht="15.75" thickBot="1" x14ac:dyDescent="0.3">
      <c r="A456" s="69" t="s">
        <v>717</v>
      </c>
      <c r="B456" s="2"/>
      <c r="C456" s="54"/>
      <c r="D456" s="130"/>
      <c r="E456" s="31"/>
      <c r="F456" s="32"/>
      <c r="G456" s="26"/>
    </row>
    <row r="457" spans="1:7" ht="25.5" x14ac:dyDescent="0.25">
      <c r="A457" s="71" t="s">
        <v>0</v>
      </c>
      <c r="B457" s="9" t="s">
        <v>1</v>
      </c>
      <c r="C457" s="16" t="s">
        <v>854</v>
      </c>
      <c r="D457" s="17" t="s">
        <v>3</v>
      </c>
      <c r="E457" s="18" t="s">
        <v>4</v>
      </c>
      <c r="F457" s="57" t="s">
        <v>5</v>
      </c>
      <c r="G457" s="19" t="s">
        <v>817</v>
      </c>
    </row>
    <row r="458" spans="1:7" ht="15.75" thickBot="1" x14ac:dyDescent="0.3">
      <c r="A458" s="124" t="s">
        <v>718</v>
      </c>
      <c r="B458" s="15" t="s">
        <v>9</v>
      </c>
      <c r="C458" s="16"/>
      <c r="D458" s="17"/>
      <c r="E458" s="18"/>
      <c r="F458" s="57" t="s">
        <v>7</v>
      </c>
      <c r="G458" s="19" t="s">
        <v>8</v>
      </c>
    </row>
    <row r="459" spans="1:7" x14ac:dyDescent="0.25">
      <c r="A459" s="131" t="s">
        <v>719</v>
      </c>
      <c r="B459" s="132">
        <v>29010</v>
      </c>
      <c r="C459" s="66" t="s">
        <v>720</v>
      </c>
      <c r="D459" s="130" t="s">
        <v>860</v>
      </c>
      <c r="E459" s="65"/>
      <c r="F459" s="32"/>
      <c r="G459" s="26">
        <f t="shared" ref="G459:G506" si="20">F459*E459</f>
        <v>0</v>
      </c>
    </row>
    <row r="460" spans="1:7" x14ac:dyDescent="0.25">
      <c r="A460" s="62" t="s">
        <v>721</v>
      </c>
      <c r="B460" s="132">
        <v>29020</v>
      </c>
      <c r="C460" s="66" t="s">
        <v>722</v>
      </c>
      <c r="D460" s="130" t="s">
        <v>861</v>
      </c>
      <c r="E460" s="65"/>
      <c r="F460" s="32"/>
      <c r="G460" s="26">
        <f t="shared" si="20"/>
        <v>0</v>
      </c>
    </row>
    <row r="461" spans="1:7" x14ac:dyDescent="0.25">
      <c r="A461" s="62" t="s">
        <v>723</v>
      </c>
      <c r="B461" s="132">
        <v>29030</v>
      </c>
      <c r="C461" s="66" t="s">
        <v>724</v>
      </c>
      <c r="D461" s="130" t="s">
        <v>180</v>
      </c>
      <c r="E461" s="65"/>
      <c r="F461" s="32"/>
      <c r="G461" s="26">
        <f t="shared" si="20"/>
        <v>0</v>
      </c>
    </row>
    <row r="462" spans="1:7" x14ac:dyDescent="0.25">
      <c r="A462" s="62" t="s">
        <v>725</v>
      </c>
      <c r="B462" s="132">
        <v>30010</v>
      </c>
      <c r="C462" s="66" t="s">
        <v>726</v>
      </c>
      <c r="D462" s="130" t="s">
        <v>823</v>
      </c>
      <c r="E462" s="65"/>
      <c r="F462" s="32"/>
      <c r="G462" s="26">
        <f t="shared" si="20"/>
        <v>0</v>
      </c>
    </row>
    <row r="463" spans="1:7" x14ac:dyDescent="0.25">
      <c r="A463" s="62" t="s">
        <v>727</v>
      </c>
      <c r="B463" s="132">
        <v>30020</v>
      </c>
      <c r="C463" s="66" t="s">
        <v>728</v>
      </c>
      <c r="D463" s="130" t="s">
        <v>823</v>
      </c>
      <c r="E463" s="65"/>
      <c r="F463" s="32"/>
      <c r="G463" s="26">
        <f t="shared" si="20"/>
        <v>0</v>
      </c>
    </row>
    <row r="464" spans="1:7" x14ac:dyDescent="0.25">
      <c r="A464" s="62" t="s">
        <v>729</v>
      </c>
      <c r="B464" s="132">
        <v>30030</v>
      </c>
      <c r="C464" s="66" t="s">
        <v>855</v>
      </c>
      <c r="D464" s="130" t="s">
        <v>823</v>
      </c>
      <c r="E464" s="65"/>
      <c r="F464" s="32"/>
      <c r="G464" s="26">
        <f t="shared" si="20"/>
        <v>0</v>
      </c>
    </row>
    <row r="465" spans="1:7" x14ac:dyDescent="0.25">
      <c r="A465" s="62" t="s">
        <v>730</v>
      </c>
      <c r="B465" s="132">
        <v>30040</v>
      </c>
      <c r="C465" s="66" t="s">
        <v>731</v>
      </c>
      <c r="D465" s="130" t="s">
        <v>823</v>
      </c>
      <c r="E465" s="65"/>
      <c r="F465" s="32"/>
      <c r="G465" s="26">
        <f t="shared" si="20"/>
        <v>0</v>
      </c>
    </row>
    <row r="466" spans="1:7" x14ac:dyDescent="0.25">
      <c r="A466" s="62" t="s">
        <v>732</v>
      </c>
      <c r="B466" s="132">
        <v>30050</v>
      </c>
      <c r="C466" s="66" t="s">
        <v>733</v>
      </c>
      <c r="D466" s="130" t="s">
        <v>823</v>
      </c>
      <c r="E466" s="65"/>
      <c r="F466" s="32"/>
      <c r="G466" s="26">
        <f t="shared" si="20"/>
        <v>0</v>
      </c>
    </row>
    <row r="467" spans="1:7" x14ac:dyDescent="0.25">
      <c r="A467" s="62" t="s">
        <v>734</v>
      </c>
      <c r="B467" s="132">
        <v>31010</v>
      </c>
      <c r="C467" s="66" t="s">
        <v>735</v>
      </c>
      <c r="D467" s="130" t="s">
        <v>823</v>
      </c>
      <c r="E467" s="65"/>
      <c r="F467" s="32"/>
      <c r="G467" s="26">
        <f t="shared" si="20"/>
        <v>0</v>
      </c>
    </row>
    <row r="468" spans="1:7" x14ac:dyDescent="0.25">
      <c r="A468" s="62" t="s">
        <v>736</v>
      </c>
      <c r="B468" s="132">
        <v>31020</v>
      </c>
      <c r="C468" s="66" t="s">
        <v>737</v>
      </c>
      <c r="D468" s="130" t="s">
        <v>823</v>
      </c>
      <c r="E468" s="65"/>
      <c r="F468" s="32"/>
      <c r="G468" s="26">
        <f t="shared" si="20"/>
        <v>0</v>
      </c>
    </row>
    <row r="469" spans="1:7" x14ac:dyDescent="0.25">
      <c r="A469" s="62" t="s">
        <v>738</v>
      </c>
      <c r="B469" s="132">
        <v>30030</v>
      </c>
      <c r="C469" s="66" t="s">
        <v>856</v>
      </c>
      <c r="D469" s="130" t="s">
        <v>823</v>
      </c>
      <c r="E469" s="65"/>
      <c r="F469" s="32"/>
      <c r="G469" s="26">
        <f t="shared" si="20"/>
        <v>0</v>
      </c>
    </row>
    <row r="470" spans="1:7" x14ac:dyDescent="0.25">
      <c r="A470" s="62" t="s">
        <v>739</v>
      </c>
      <c r="B470" s="133"/>
      <c r="C470" s="66" t="s">
        <v>740</v>
      </c>
      <c r="D470" s="130" t="s">
        <v>823</v>
      </c>
      <c r="E470" s="65"/>
      <c r="F470" s="32"/>
      <c r="G470" s="26">
        <f t="shared" si="20"/>
        <v>0</v>
      </c>
    </row>
    <row r="471" spans="1:7" x14ac:dyDescent="0.25">
      <c r="A471" s="62" t="s">
        <v>741</v>
      </c>
      <c r="B471" s="133">
        <v>30040</v>
      </c>
      <c r="C471" s="66" t="s">
        <v>857</v>
      </c>
      <c r="D471" s="130" t="s">
        <v>823</v>
      </c>
      <c r="E471" s="65"/>
      <c r="F471" s="32"/>
      <c r="G471" s="26">
        <f t="shared" si="20"/>
        <v>0</v>
      </c>
    </row>
    <row r="472" spans="1:7" x14ac:dyDescent="0.25">
      <c r="A472" s="62" t="s">
        <v>742</v>
      </c>
      <c r="B472" s="133">
        <v>30050</v>
      </c>
      <c r="C472" s="66" t="s">
        <v>743</v>
      </c>
      <c r="D472" s="130" t="s">
        <v>823</v>
      </c>
      <c r="E472" s="65"/>
      <c r="F472" s="32"/>
      <c r="G472" s="26">
        <f t="shared" si="20"/>
        <v>0</v>
      </c>
    </row>
    <row r="473" spans="1:7" x14ac:dyDescent="0.25">
      <c r="A473" s="62" t="s">
        <v>744</v>
      </c>
      <c r="B473" s="133">
        <v>32010</v>
      </c>
      <c r="C473" s="66" t="s">
        <v>745</v>
      </c>
      <c r="D473" s="130" t="s">
        <v>823</v>
      </c>
      <c r="E473" s="65"/>
      <c r="F473" s="32"/>
      <c r="G473" s="26">
        <f t="shared" si="20"/>
        <v>0</v>
      </c>
    </row>
    <row r="474" spans="1:7" x14ac:dyDescent="0.25">
      <c r="A474" s="62" t="s">
        <v>746</v>
      </c>
      <c r="B474" s="133">
        <v>32020</v>
      </c>
      <c r="C474" s="66" t="s">
        <v>747</v>
      </c>
      <c r="D474" s="130" t="s">
        <v>823</v>
      </c>
      <c r="E474" s="65"/>
      <c r="F474" s="32"/>
      <c r="G474" s="26">
        <f t="shared" si="20"/>
        <v>0</v>
      </c>
    </row>
    <row r="475" spans="1:7" x14ac:dyDescent="0.25">
      <c r="A475" s="62" t="s">
        <v>748</v>
      </c>
      <c r="B475" s="133">
        <v>32030</v>
      </c>
      <c r="C475" s="66" t="s">
        <v>858</v>
      </c>
      <c r="D475" s="130" t="s">
        <v>823</v>
      </c>
      <c r="E475" s="65"/>
      <c r="F475" s="32"/>
      <c r="G475" s="26">
        <f t="shared" si="20"/>
        <v>0</v>
      </c>
    </row>
    <row r="476" spans="1:7" x14ac:dyDescent="0.25">
      <c r="A476" s="62" t="s">
        <v>749</v>
      </c>
      <c r="B476" s="133">
        <v>32040</v>
      </c>
      <c r="C476" s="66" t="s">
        <v>750</v>
      </c>
      <c r="D476" s="130" t="s">
        <v>823</v>
      </c>
      <c r="E476" s="65"/>
      <c r="F476" s="32"/>
      <c r="G476" s="26">
        <f t="shared" si="20"/>
        <v>0</v>
      </c>
    </row>
    <row r="477" spans="1:7" x14ac:dyDescent="0.25">
      <c r="A477" s="62" t="s">
        <v>751</v>
      </c>
      <c r="B477" s="133">
        <v>32050</v>
      </c>
      <c r="C477" s="66" t="s">
        <v>752</v>
      </c>
      <c r="D477" s="130" t="s">
        <v>823</v>
      </c>
      <c r="E477" s="65"/>
      <c r="F477" s="32"/>
      <c r="G477" s="26">
        <f t="shared" si="20"/>
        <v>0</v>
      </c>
    </row>
    <row r="478" spans="1:7" x14ac:dyDescent="0.25">
      <c r="A478" s="62" t="s">
        <v>753</v>
      </c>
      <c r="B478" s="133"/>
      <c r="C478" s="66" t="s">
        <v>754</v>
      </c>
      <c r="D478" s="130" t="s">
        <v>823</v>
      </c>
      <c r="E478" s="65"/>
      <c r="F478" s="32"/>
      <c r="G478" s="26">
        <f t="shared" si="20"/>
        <v>0</v>
      </c>
    </row>
    <row r="479" spans="1:7" x14ac:dyDescent="0.25">
      <c r="A479" s="62" t="s">
        <v>755</v>
      </c>
      <c r="B479" s="133"/>
      <c r="C479" s="66" t="s">
        <v>756</v>
      </c>
      <c r="D479" s="130" t="s">
        <v>823</v>
      </c>
      <c r="E479" s="65"/>
      <c r="F479" s="32"/>
      <c r="G479" s="26">
        <f t="shared" si="20"/>
        <v>0</v>
      </c>
    </row>
    <row r="480" spans="1:7" x14ac:dyDescent="0.25">
      <c r="A480" s="62" t="s">
        <v>757</v>
      </c>
      <c r="B480" s="133"/>
      <c r="C480" s="66" t="s">
        <v>758</v>
      </c>
      <c r="D480" s="130" t="s">
        <v>823</v>
      </c>
      <c r="E480" s="65"/>
      <c r="F480" s="32"/>
      <c r="G480" s="26">
        <f t="shared" si="20"/>
        <v>0</v>
      </c>
    </row>
    <row r="481" spans="1:7" x14ac:dyDescent="0.25">
      <c r="A481" s="62" t="s">
        <v>759</v>
      </c>
      <c r="B481" s="133"/>
      <c r="C481" s="66" t="s">
        <v>760</v>
      </c>
      <c r="D481" s="130" t="s">
        <v>823</v>
      </c>
      <c r="E481" s="65"/>
      <c r="F481" s="32"/>
      <c r="G481" s="26">
        <f t="shared" si="20"/>
        <v>0</v>
      </c>
    </row>
    <row r="482" spans="1:7" x14ac:dyDescent="0.25">
      <c r="A482" s="62" t="s">
        <v>761</v>
      </c>
      <c r="B482" s="133"/>
      <c r="C482" s="66" t="s">
        <v>762</v>
      </c>
      <c r="D482" s="130" t="s">
        <v>823</v>
      </c>
      <c r="E482" s="65"/>
      <c r="F482" s="32"/>
      <c r="G482" s="26">
        <f t="shared" si="20"/>
        <v>0</v>
      </c>
    </row>
    <row r="483" spans="1:7" x14ac:dyDescent="0.25">
      <c r="A483" s="62" t="s">
        <v>763</v>
      </c>
      <c r="B483" s="133"/>
      <c r="C483" s="66" t="s">
        <v>764</v>
      </c>
      <c r="D483" s="130" t="s">
        <v>823</v>
      </c>
      <c r="E483" s="65"/>
      <c r="F483" s="32"/>
      <c r="G483" s="26">
        <f t="shared" si="20"/>
        <v>0</v>
      </c>
    </row>
    <row r="484" spans="1:7" x14ac:dyDescent="0.25">
      <c r="A484" s="62" t="s">
        <v>765</v>
      </c>
      <c r="B484" s="133"/>
      <c r="C484" s="66" t="s">
        <v>766</v>
      </c>
      <c r="D484" s="130" t="s">
        <v>823</v>
      </c>
      <c r="E484" s="65"/>
      <c r="F484" s="32"/>
      <c r="G484" s="26">
        <f t="shared" si="20"/>
        <v>0</v>
      </c>
    </row>
    <row r="485" spans="1:7" x14ac:dyDescent="0.25">
      <c r="A485" s="62" t="s">
        <v>767</v>
      </c>
      <c r="B485" s="133"/>
      <c r="C485" s="66" t="s">
        <v>768</v>
      </c>
      <c r="D485" s="130" t="s">
        <v>823</v>
      </c>
      <c r="E485" s="65"/>
      <c r="F485" s="32"/>
      <c r="G485" s="26">
        <f t="shared" si="20"/>
        <v>0</v>
      </c>
    </row>
    <row r="486" spans="1:7" x14ac:dyDescent="0.25">
      <c r="A486" s="62" t="s">
        <v>769</v>
      </c>
      <c r="B486" s="133"/>
      <c r="C486" s="66" t="s">
        <v>770</v>
      </c>
      <c r="D486" s="130" t="s">
        <v>823</v>
      </c>
      <c r="E486" s="65"/>
      <c r="F486" s="32"/>
      <c r="G486" s="26">
        <f t="shared" si="20"/>
        <v>0</v>
      </c>
    </row>
    <row r="487" spans="1:7" x14ac:dyDescent="0.25">
      <c r="A487" s="62" t="s">
        <v>771</v>
      </c>
      <c r="B487" s="133"/>
      <c r="C487" s="66" t="s">
        <v>772</v>
      </c>
      <c r="D487" s="130" t="s">
        <v>823</v>
      </c>
      <c r="E487" s="65"/>
      <c r="F487" s="32"/>
      <c r="G487" s="26">
        <f t="shared" si="20"/>
        <v>0</v>
      </c>
    </row>
    <row r="488" spans="1:7" x14ac:dyDescent="0.25">
      <c r="A488" s="62" t="s">
        <v>773</v>
      </c>
      <c r="B488" s="133"/>
      <c r="C488" s="66" t="s">
        <v>774</v>
      </c>
      <c r="D488" s="130" t="s">
        <v>823</v>
      </c>
      <c r="E488" s="65"/>
      <c r="F488" s="32"/>
      <c r="G488" s="26">
        <f t="shared" si="20"/>
        <v>0</v>
      </c>
    </row>
    <row r="489" spans="1:7" x14ac:dyDescent="0.25">
      <c r="A489" s="62" t="s">
        <v>775</v>
      </c>
      <c r="B489" s="133"/>
      <c r="C489" s="66" t="s">
        <v>776</v>
      </c>
      <c r="D489" s="130" t="s">
        <v>823</v>
      </c>
      <c r="E489" s="65"/>
      <c r="F489" s="32"/>
      <c r="G489" s="26">
        <f t="shared" si="20"/>
        <v>0</v>
      </c>
    </row>
    <row r="490" spans="1:7" x14ac:dyDescent="0.25">
      <c r="A490" s="62" t="s">
        <v>777</v>
      </c>
      <c r="B490" s="132">
        <v>33010</v>
      </c>
      <c r="C490" s="66" t="s">
        <v>778</v>
      </c>
      <c r="D490" s="130" t="s">
        <v>180</v>
      </c>
      <c r="E490" s="65"/>
      <c r="F490" s="32"/>
      <c r="G490" s="26">
        <f t="shared" si="20"/>
        <v>0</v>
      </c>
    </row>
    <row r="491" spans="1:7" x14ac:dyDescent="0.25">
      <c r="A491" s="62" t="s">
        <v>779</v>
      </c>
      <c r="B491" s="132">
        <v>33020</v>
      </c>
      <c r="C491" s="66" t="s">
        <v>780</v>
      </c>
      <c r="D491" s="130" t="s">
        <v>823</v>
      </c>
      <c r="E491" s="65"/>
      <c r="F491" s="32"/>
      <c r="G491" s="26">
        <f t="shared" si="20"/>
        <v>0</v>
      </c>
    </row>
    <row r="492" spans="1:7" x14ac:dyDescent="0.25">
      <c r="A492" s="62" t="s">
        <v>781</v>
      </c>
      <c r="B492" s="132">
        <v>33030</v>
      </c>
      <c r="C492" s="66" t="s">
        <v>782</v>
      </c>
      <c r="D492" s="130" t="s">
        <v>823</v>
      </c>
      <c r="E492" s="65"/>
      <c r="F492" s="32"/>
      <c r="G492" s="26">
        <f t="shared" si="20"/>
        <v>0</v>
      </c>
    </row>
    <row r="493" spans="1:7" x14ac:dyDescent="0.25">
      <c r="A493" s="62" t="s">
        <v>783</v>
      </c>
      <c r="B493" s="132">
        <v>33040</v>
      </c>
      <c r="C493" s="66" t="s">
        <v>784</v>
      </c>
      <c r="D493" s="130" t="s">
        <v>823</v>
      </c>
      <c r="E493" s="65"/>
      <c r="F493" s="32"/>
      <c r="G493" s="26">
        <f t="shared" si="20"/>
        <v>0</v>
      </c>
    </row>
    <row r="494" spans="1:7" x14ac:dyDescent="0.25">
      <c r="A494" s="62" t="s">
        <v>785</v>
      </c>
      <c r="B494" s="132">
        <v>34010</v>
      </c>
      <c r="C494" s="66" t="s">
        <v>786</v>
      </c>
      <c r="D494" s="130" t="s">
        <v>823</v>
      </c>
      <c r="E494" s="65"/>
      <c r="F494" s="32"/>
      <c r="G494" s="26">
        <f t="shared" si="20"/>
        <v>0</v>
      </c>
    </row>
    <row r="495" spans="1:7" x14ac:dyDescent="0.25">
      <c r="A495" s="62" t="s">
        <v>787</v>
      </c>
      <c r="B495" s="132">
        <v>34020</v>
      </c>
      <c r="C495" s="66" t="s">
        <v>788</v>
      </c>
      <c r="D495" s="130" t="s">
        <v>860</v>
      </c>
      <c r="E495" s="65"/>
      <c r="F495" s="32"/>
      <c r="G495" s="26">
        <f t="shared" si="20"/>
        <v>0</v>
      </c>
    </row>
    <row r="496" spans="1:7" x14ac:dyDescent="0.25">
      <c r="A496" s="62" t="s">
        <v>789</v>
      </c>
      <c r="B496" s="132">
        <v>34030</v>
      </c>
      <c r="C496" s="66" t="s">
        <v>790</v>
      </c>
      <c r="D496" s="130" t="s">
        <v>823</v>
      </c>
      <c r="E496" s="65"/>
      <c r="F496" s="32"/>
      <c r="G496" s="26">
        <f t="shared" si="20"/>
        <v>0</v>
      </c>
    </row>
    <row r="497" spans="1:7" x14ac:dyDescent="0.25">
      <c r="A497" s="62" t="s">
        <v>791</v>
      </c>
      <c r="B497" s="132">
        <v>34000</v>
      </c>
      <c r="C497" s="66" t="s">
        <v>792</v>
      </c>
      <c r="D497" s="130" t="s">
        <v>793</v>
      </c>
      <c r="E497" s="65"/>
      <c r="F497" s="32"/>
      <c r="G497" s="26">
        <f t="shared" si="20"/>
        <v>0</v>
      </c>
    </row>
    <row r="498" spans="1:7" x14ac:dyDescent="0.25">
      <c r="A498" s="62" t="s">
        <v>794</v>
      </c>
      <c r="B498" s="132"/>
      <c r="C498" s="66" t="s">
        <v>795</v>
      </c>
      <c r="D498" s="130" t="s">
        <v>205</v>
      </c>
      <c r="E498" s="65"/>
      <c r="F498" s="32"/>
      <c r="G498" s="26">
        <f t="shared" si="20"/>
        <v>0</v>
      </c>
    </row>
    <row r="499" spans="1:7" x14ac:dyDescent="0.25">
      <c r="A499" s="62" t="s">
        <v>796</v>
      </c>
      <c r="B499" s="132"/>
      <c r="C499" s="66" t="s">
        <v>797</v>
      </c>
      <c r="D499" s="130" t="s">
        <v>798</v>
      </c>
      <c r="E499" s="65"/>
      <c r="F499" s="32"/>
      <c r="G499" s="26">
        <f t="shared" si="20"/>
        <v>0</v>
      </c>
    </row>
    <row r="500" spans="1:7" x14ac:dyDescent="0.25">
      <c r="A500" s="62" t="s">
        <v>799</v>
      </c>
      <c r="B500" s="132"/>
      <c r="C500" s="66" t="s">
        <v>800</v>
      </c>
      <c r="D500" s="130" t="s">
        <v>798</v>
      </c>
      <c r="E500" s="65"/>
      <c r="F500" s="32"/>
      <c r="G500" s="26">
        <f t="shared" si="20"/>
        <v>0</v>
      </c>
    </row>
    <row r="501" spans="1:7" x14ac:dyDescent="0.25">
      <c r="A501" s="62" t="s">
        <v>801</v>
      </c>
      <c r="B501" s="132"/>
      <c r="C501" s="66" t="s">
        <v>802</v>
      </c>
      <c r="D501" s="130" t="s">
        <v>798</v>
      </c>
      <c r="E501" s="65"/>
      <c r="F501" s="32"/>
      <c r="G501" s="26">
        <f t="shared" si="20"/>
        <v>0</v>
      </c>
    </row>
    <row r="502" spans="1:7" x14ac:dyDescent="0.25">
      <c r="A502" s="62" t="s">
        <v>803</v>
      </c>
      <c r="B502" s="132"/>
      <c r="C502" s="66" t="s">
        <v>804</v>
      </c>
      <c r="D502" s="130" t="s">
        <v>798</v>
      </c>
      <c r="E502" s="65"/>
      <c r="F502" s="32"/>
      <c r="G502" s="26">
        <f t="shared" si="20"/>
        <v>0</v>
      </c>
    </row>
    <row r="503" spans="1:7" x14ac:dyDescent="0.25">
      <c r="A503" s="62" t="s">
        <v>805</v>
      </c>
      <c r="B503" s="132"/>
      <c r="C503" s="66" t="s">
        <v>806</v>
      </c>
      <c r="D503" s="130" t="s">
        <v>798</v>
      </c>
      <c r="E503" s="65"/>
      <c r="F503" s="32"/>
      <c r="G503" s="26">
        <f t="shared" si="20"/>
        <v>0</v>
      </c>
    </row>
    <row r="504" spans="1:7" x14ac:dyDescent="0.25">
      <c r="A504" s="62" t="s">
        <v>807</v>
      </c>
      <c r="B504" s="132"/>
      <c r="C504" s="66" t="s">
        <v>808</v>
      </c>
      <c r="D504" s="130" t="s">
        <v>34</v>
      </c>
      <c r="E504" s="65"/>
      <c r="F504" s="32"/>
      <c r="G504" s="26">
        <f t="shared" si="20"/>
        <v>0</v>
      </c>
    </row>
    <row r="505" spans="1:7" x14ac:dyDescent="0.25">
      <c r="A505" s="62" t="s">
        <v>809</v>
      </c>
      <c r="B505" s="132"/>
      <c r="C505" s="66" t="s">
        <v>810</v>
      </c>
      <c r="D505" s="130" t="s">
        <v>798</v>
      </c>
      <c r="E505" s="65"/>
      <c r="F505" s="32"/>
      <c r="G505" s="26">
        <f t="shared" si="20"/>
        <v>0</v>
      </c>
    </row>
    <row r="506" spans="1:7" ht="21" customHeight="1" thickBot="1" x14ac:dyDescent="0.3">
      <c r="A506" s="134" t="s">
        <v>811</v>
      </c>
      <c r="B506" s="135">
        <v>400080</v>
      </c>
      <c r="C506" s="136" t="s">
        <v>859</v>
      </c>
      <c r="D506" s="137" t="s">
        <v>812</v>
      </c>
      <c r="E506" s="138"/>
      <c r="F506" s="55"/>
      <c r="G506" s="56">
        <f t="shared" si="20"/>
        <v>0</v>
      </c>
    </row>
    <row r="507" spans="1:7" ht="21" customHeight="1" x14ac:dyDescent="0.25">
      <c r="A507" s="144"/>
      <c r="B507" s="147"/>
      <c r="C507" s="150" t="s">
        <v>862</v>
      </c>
      <c r="D507" s="154"/>
      <c r="E507" s="157"/>
      <c r="F507" s="160"/>
      <c r="G507" s="163"/>
    </row>
    <row r="508" spans="1:7" ht="21" customHeight="1" x14ac:dyDescent="0.25">
      <c r="A508" s="145"/>
      <c r="B508" s="148"/>
      <c r="C508" s="151" t="s">
        <v>863</v>
      </c>
      <c r="D508" s="155" t="s">
        <v>864</v>
      </c>
      <c r="E508" s="158"/>
      <c r="F508" s="161"/>
      <c r="G508" s="164"/>
    </row>
    <row r="509" spans="1:7" ht="25.5" customHeight="1" x14ac:dyDescent="0.25">
      <c r="A509" s="145"/>
      <c r="B509" s="148"/>
      <c r="C509" s="151" t="s">
        <v>865</v>
      </c>
      <c r="D509" s="155" t="s">
        <v>864</v>
      </c>
      <c r="E509" s="158"/>
      <c r="F509" s="161"/>
      <c r="G509" s="164"/>
    </row>
    <row r="510" spans="1:7" ht="27" customHeight="1" x14ac:dyDescent="0.25">
      <c r="A510" s="145"/>
      <c r="B510" s="148"/>
      <c r="C510" s="151" t="s">
        <v>866</v>
      </c>
      <c r="D510" s="155" t="s">
        <v>864</v>
      </c>
      <c r="E510" s="158"/>
      <c r="F510" s="161"/>
      <c r="G510" s="164"/>
    </row>
    <row r="511" spans="1:7" ht="25.5" customHeight="1" x14ac:dyDescent="0.25">
      <c r="A511" s="145"/>
      <c r="B511" s="148"/>
      <c r="C511" s="151" t="s">
        <v>867</v>
      </c>
      <c r="D511" s="155" t="s">
        <v>864</v>
      </c>
      <c r="E511" s="158"/>
      <c r="F511" s="161"/>
      <c r="G511" s="164"/>
    </row>
    <row r="512" spans="1:7" ht="14.45" customHeight="1" x14ac:dyDescent="0.25">
      <c r="A512" s="145"/>
      <c r="B512" s="148"/>
      <c r="C512" s="151" t="s">
        <v>868</v>
      </c>
      <c r="D512" s="155" t="s">
        <v>864</v>
      </c>
      <c r="E512" s="158"/>
      <c r="F512" s="161"/>
      <c r="G512" s="164"/>
    </row>
    <row r="513" spans="1:7" ht="15" customHeight="1" x14ac:dyDescent="0.25">
      <c r="A513" s="145"/>
      <c r="B513" s="148"/>
      <c r="C513" s="151" t="s">
        <v>869</v>
      </c>
      <c r="D513" s="155" t="s">
        <v>864</v>
      </c>
      <c r="E513" s="158"/>
      <c r="F513" s="161"/>
      <c r="G513" s="164"/>
    </row>
    <row r="514" spans="1:7" x14ac:dyDescent="0.25">
      <c r="A514" s="145"/>
      <c r="B514" s="148"/>
      <c r="C514" s="151" t="s">
        <v>870</v>
      </c>
      <c r="D514" s="155" t="s">
        <v>864</v>
      </c>
      <c r="E514" s="158"/>
      <c r="F514" s="161"/>
      <c r="G514" s="164"/>
    </row>
    <row r="515" spans="1:7" x14ac:dyDescent="0.25">
      <c r="A515" s="145"/>
      <c r="B515" s="148"/>
      <c r="C515" s="151" t="s">
        <v>871</v>
      </c>
      <c r="D515" s="155" t="s">
        <v>864</v>
      </c>
      <c r="E515" s="158"/>
      <c r="F515" s="161"/>
      <c r="G515" s="164"/>
    </row>
    <row r="516" spans="1:7" x14ac:dyDescent="0.25">
      <c r="A516" s="145"/>
      <c r="B516" s="148"/>
      <c r="C516" s="152" t="s">
        <v>872</v>
      </c>
      <c r="D516" s="155" t="s">
        <v>864</v>
      </c>
      <c r="E516" s="158"/>
      <c r="F516" s="161"/>
      <c r="G516" s="164"/>
    </row>
    <row r="517" spans="1:7" x14ac:dyDescent="0.25">
      <c r="A517" s="145"/>
      <c r="B517" s="148"/>
      <c r="C517" s="151" t="s">
        <v>873</v>
      </c>
      <c r="D517" s="155" t="s">
        <v>864</v>
      </c>
      <c r="E517" s="158"/>
      <c r="F517" s="161"/>
      <c r="G517" s="164"/>
    </row>
    <row r="518" spans="1:7" x14ac:dyDescent="0.25">
      <c r="A518" s="145"/>
      <c r="B518" s="148"/>
      <c r="C518" s="151" t="s">
        <v>874</v>
      </c>
      <c r="D518" s="155" t="s">
        <v>864</v>
      </c>
      <c r="E518" s="158"/>
      <c r="F518" s="161"/>
      <c r="G518" s="164"/>
    </row>
    <row r="519" spans="1:7" x14ac:dyDescent="0.25">
      <c r="A519" s="145"/>
      <c r="B519" s="148"/>
      <c r="C519" s="153" t="s">
        <v>875</v>
      </c>
      <c r="D519" s="155" t="s">
        <v>864</v>
      </c>
      <c r="E519" s="158"/>
      <c r="F519" s="161"/>
      <c r="G519" s="164"/>
    </row>
    <row r="520" spans="1:7" ht="15.75" thickBot="1" x14ac:dyDescent="0.3">
      <c r="A520" s="146"/>
      <c r="B520" s="149"/>
      <c r="C520" s="153" t="s">
        <v>876</v>
      </c>
      <c r="D520" s="156" t="s">
        <v>864</v>
      </c>
      <c r="E520" s="159"/>
      <c r="F520" s="162"/>
      <c r="G520" s="165"/>
    </row>
    <row r="521" spans="1:7" ht="17.25" thickBot="1" x14ac:dyDescent="0.35">
      <c r="A521" s="166"/>
      <c r="B521" s="166"/>
      <c r="C521" s="166"/>
      <c r="D521" s="170"/>
      <c r="E521" s="170"/>
      <c r="F521" s="170"/>
      <c r="G521" s="171"/>
    </row>
    <row r="522" spans="1:7" ht="18.95" customHeight="1" x14ac:dyDescent="0.25">
      <c r="A522" s="167"/>
      <c r="B522" s="169"/>
      <c r="C522" s="139"/>
      <c r="D522" s="174" t="s">
        <v>813</v>
      </c>
      <c r="E522" s="175"/>
      <c r="F522" s="175"/>
      <c r="G522" s="172">
        <f>SUM(G16:G521)</f>
        <v>0</v>
      </c>
    </row>
    <row r="523" spans="1:7" ht="28.5" customHeight="1" x14ac:dyDescent="0.25">
      <c r="A523" s="167"/>
      <c r="B523" s="169"/>
      <c r="C523" s="139"/>
      <c r="D523" s="176" t="s">
        <v>2</v>
      </c>
      <c r="E523" s="177"/>
      <c r="F523" s="177"/>
      <c r="G523" s="164">
        <f>G522*F7</f>
        <v>0</v>
      </c>
    </row>
    <row r="524" spans="1:7" ht="27.95" customHeight="1" x14ac:dyDescent="0.25">
      <c r="A524" s="168"/>
      <c r="B524" s="168"/>
      <c r="D524" s="178" t="s">
        <v>15</v>
      </c>
      <c r="E524" s="179"/>
      <c r="F524" s="179"/>
      <c r="G524" s="164">
        <f>G522*F9</f>
        <v>0</v>
      </c>
    </row>
    <row r="525" spans="1:7" ht="14.45" customHeight="1" x14ac:dyDescent="0.25">
      <c r="A525" s="168"/>
      <c r="B525" s="168"/>
      <c r="D525" s="180" t="s">
        <v>18</v>
      </c>
      <c r="E525" s="181"/>
      <c r="F525" s="181"/>
      <c r="G525" s="164">
        <f>SUM(G11:G15)</f>
        <v>0</v>
      </c>
    </row>
    <row r="526" spans="1:7" ht="15" customHeight="1" thickBot="1" x14ac:dyDescent="0.3">
      <c r="A526" s="168"/>
      <c r="B526" s="168"/>
      <c r="D526" s="182" t="s">
        <v>877</v>
      </c>
      <c r="E526" s="183"/>
      <c r="F526" s="183"/>
      <c r="G526" s="173">
        <f>SUM(G522:G525)</f>
        <v>0</v>
      </c>
    </row>
    <row r="527" spans="1:7" x14ac:dyDescent="0.25">
      <c r="E527" s="143"/>
    </row>
    <row r="528" spans="1:7" x14ac:dyDescent="0.25">
      <c r="E528" s="143"/>
    </row>
    <row r="529" spans="5:5" x14ac:dyDescent="0.25">
      <c r="E529" s="143"/>
    </row>
    <row r="530" spans="5:5" x14ac:dyDescent="0.25">
      <c r="E530" s="143"/>
    </row>
    <row r="531" spans="5:5" x14ac:dyDescent="0.25">
      <c r="E531" s="143"/>
    </row>
    <row r="532" spans="5:5" x14ac:dyDescent="0.25">
      <c r="E532" s="143"/>
    </row>
    <row r="533" spans="5:5" x14ac:dyDescent="0.25">
      <c r="E533" s="143"/>
    </row>
    <row r="534" spans="5:5" x14ac:dyDescent="0.25">
      <c r="E534" s="143"/>
    </row>
    <row r="535" spans="5:5" x14ac:dyDescent="0.25">
      <c r="E535" s="143"/>
    </row>
    <row r="536" spans="5:5" x14ac:dyDescent="0.25">
      <c r="E536" s="143"/>
    </row>
    <row r="537" spans="5:5" x14ac:dyDescent="0.25">
      <c r="E537" s="143"/>
    </row>
    <row r="538" spans="5:5" x14ac:dyDescent="0.25">
      <c r="E538" s="143"/>
    </row>
    <row r="539" spans="5:5" x14ac:dyDescent="0.25">
      <c r="E539" s="143"/>
    </row>
    <row r="540" spans="5:5" x14ac:dyDescent="0.25">
      <c r="E540" s="143"/>
    </row>
    <row r="541" spans="5:5" x14ac:dyDescent="0.25">
      <c r="E541" s="143"/>
    </row>
    <row r="542" spans="5:5" x14ac:dyDescent="0.25">
      <c r="E542" s="143"/>
    </row>
    <row r="543" spans="5:5" x14ac:dyDescent="0.25">
      <c r="E543" s="143"/>
    </row>
    <row r="544" spans="5:5" x14ac:dyDescent="0.25">
      <c r="E544" s="143"/>
    </row>
    <row r="545" spans="5:5" x14ac:dyDescent="0.25">
      <c r="E545" s="143"/>
    </row>
    <row r="546" spans="5:5" x14ac:dyDescent="0.25">
      <c r="E546" s="143"/>
    </row>
    <row r="547" spans="5:5" x14ac:dyDescent="0.25">
      <c r="E547" s="143"/>
    </row>
    <row r="548" spans="5:5" x14ac:dyDescent="0.25">
      <c r="E548" s="143"/>
    </row>
    <row r="549" spans="5:5" x14ac:dyDescent="0.25">
      <c r="E549" s="143"/>
    </row>
    <row r="550" spans="5:5" x14ac:dyDescent="0.25">
      <c r="E550" s="143"/>
    </row>
    <row r="551" spans="5:5" x14ac:dyDescent="0.25">
      <c r="E551" s="143"/>
    </row>
    <row r="552" spans="5:5" x14ac:dyDescent="0.25">
      <c r="E552" s="143"/>
    </row>
    <row r="553" spans="5:5" x14ac:dyDescent="0.25">
      <c r="E553" s="143"/>
    </row>
    <row r="554" spans="5:5" x14ac:dyDescent="0.25">
      <c r="E554" s="143"/>
    </row>
    <row r="555" spans="5:5" x14ac:dyDescent="0.25">
      <c r="E555" s="143"/>
    </row>
    <row r="556" spans="5:5" x14ac:dyDescent="0.25">
      <c r="E556" s="143"/>
    </row>
    <row r="557" spans="5:5" x14ac:dyDescent="0.25">
      <c r="E557" s="143"/>
    </row>
    <row r="558" spans="5:5" x14ac:dyDescent="0.25">
      <c r="E558" s="143"/>
    </row>
    <row r="559" spans="5:5" x14ac:dyDescent="0.25">
      <c r="E559" s="143"/>
    </row>
    <row r="560" spans="5:5" x14ac:dyDescent="0.25">
      <c r="E560" s="143"/>
    </row>
    <row r="561" spans="5:5" x14ac:dyDescent="0.25">
      <c r="E561" s="143"/>
    </row>
    <row r="562" spans="5:5" x14ac:dyDescent="0.25">
      <c r="E562" s="143"/>
    </row>
    <row r="563" spans="5:5" x14ac:dyDescent="0.25">
      <c r="E563" s="143"/>
    </row>
    <row r="564" spans="5:5" x14ac:dyDescent="0.25">
      <c r="E564" s="143"/>
    </row>
    <row r="565" spans="5:5" x14ac:dyDescent="0.25">
      <c r="E565" s="143"/>
    </row>
    <row r="566" spans="5:5" x14ac:dyDescent="0.25">
      <c r="E566" s="143"/>
    </row>
    <row r="567" spans="5:5" x14ac:dyDescent="0.25">
      <c r="E567" s="143"/>
    </row>
    <row r="568" spans="5:5" x14ac:dyDescent="0.25">
      <c r="E568" s="143"/>
    </row>
    <row r="569" spans="5:5" x14ac:dyDescent="0.25">
      <c r="E569" s="143"/>
    </row>
    <row r="570" spans="5:5" x14ac:dyDescent="0.25">
      <c r="E570" s="143"/>
    </row>
    <row r="571" spans="5:5" x14ac:dyDescent="0.25">
      <c r="E571" s="143"/>
    </row>
    <row r="572" spans="5:5" x14ac:dyDescent="0.25">
      <c r="E572" s="143"/>
    </row>
    <row r="573" spans="5:5" x14ac:dyDescent="0.25">
      <c r="E573" s="143"/>
    </row>
    <row r="574" spans="5:5" x14ac:dyDescent="0.25">
      <c r="E574" s="143"/>
    </row>
    <row r="575" spans="5:5" x14ac:dyDescent="0.25">
      <c r="E575" s="143"/>
    </row>
    <row r="576" spans="5:5" x14ac:dyDescent="0.25">
      <c r="E576" s="143"/>
    </row>
    <row r="577" spans="5:5" x14ac:dyDescent="0.25">
      <c r="E577" s="143"/>
    </row>
    <row r="578" spans="5:5" x14ac:dyDescent="0.25">
      <c r="E578" s="143"/>
    </row>
    <row r="579" spans="5:5" x14ac:dyDescent="0.25">
      <c r="E579" s="143"/>
    </row>
    <row r="580" spans="5:5" x14ac:dyDescent="0.25">
      <c r="E580" s="143"/>
    </row>
    <row r="581" spans="5:5" x14ac:dyDescent="0.25">
      <c r="E581" s="143"/>
    </row>
    <row r="582" spans="5:5" x14ac:dyDescent="0.25">
      <c r="E582" s="143"/>
    </row>
    <row r="583" spans="5:5" x14ac:dyDescent="0.25">
      <c r="E583" s="143"/>
    </row>
    <row r="584" spans="5:5" x14ac:dyDescent="0.25">
      <c r="E584" s="143"/>
    </row>
    <row r="585" spans="5:5" x14ac:dyDescent="0.25">
      <c r="E585" s="143"/>
    </row>
    <row r="586" spans="5:5" x14ac:dyDescent="0.25">
      <c r="E586" s="143"/>
    </row>
    <row r="587" spans="5:5" x14ac:dyDescent="0.25">
      <c r="E587" s="143"/>
    </row>
    <row r="588" spans="5:5" x14ac:dyDescent="0.25">
      <c r="E588" s="143"/>
    </row>
    <row r="589" spans="5:5" x14ac:dyDescent="0.25">
      <c r="E589" s="143"/>
    </row>
    <row r="590" spans="5:5" x14ac:dyDescent="0.25">
      <c r="E590" s="143"/>
    </row>
    <row r="591" spans="5:5" x14ac:dyDescent="0.25">
      <c r="E591" s="143"/>
    </row>
    <row r="592" spans="5:5" x14ac:dyDescent="0.25">
      <c r="E592" s="143"/>
    </row>
    <row r="593" spans="5:5" x14ac:dyDescent="0.25">
      <c r="E593" s="143"/>
    </row>
    <row r="594" spans="5:5" x14ac:dyDescent="0.25">
      <c r="E594" s="143"/>
    </row>
    <row r="595" spans="5:5" x14ac:dyDescent="0.25">
      <c r="E595" s="143"/>
    </row>
    <row r="596" spans="5:5" x14ac:dyDescent="0.25">
      <c r="E596" s="143"/>
    </row>
    <row r="597" spans="5:5" x14ac:dyDescent="0.25">
      <c r="E597" s="143"/>
    </row>
    <row r="598" spans="5:5" x14ac:dyDescent="0.25">
      <c r="E598" s="143"/>
    </row>
    <row r="599" spans="5:5" x14ac:dyDescent="0.25">
      <c r="E599" s="143"/>
    </row>
    <row r="600" spans="5:5" x14ac:dyDescent="0.25">
      <c r="E600" s="143"/>
    </row>
    <row r="601" spans="5:5" x14ac:dyDescent="0.25">
      <c r="E601" s="143"/>
    </row>
    <row r="602" spans="5:5" x14ac:dyDescent="0.25">
      <c r="E602" s="143"/>
    </row>
    <row r="603" spans="5:5" x14ac:dyDescent="0.25">
      <c r="E603" s="143"/>
    </row>
    <row r="604" spans="5:5" x14ac:dyDescent="0.25">
      <c r="E604" s="143"/>
    </row>
    <row r="605" spans="5:5" x14ac:dyDescent="0.25">
      <c r="E605" s="143"/>
    </row>
    <row r="606" spans="5:5" x14ac:dyDescent="0.25">
      <c r="E606" s="143"/>
    </row>
    <row r="607" spans="5:5" x14ac:dyDescent="0.25">
      <c r="E607" s="143"/>
    </row>
  </sheetData>
  <protectedRanges>
    <protectedRange password="CC6B" sqref="F7:F506" name="Range1"/>
  </protectedRanges>
  <mergeCells count="6">
    <mergeCell ref="A1:G1"/>
    <mergeCell ref="D522:F522"/>
    <mergeCell ref="D523:F523"/>
    <mergeCell ref="D524:F524"/>
    <mergeCell ref="D525:F525"/>
    <mergeCell ref="D526:F526"/>
  </mergeCells>
  <pageMargins left="0.7" right="0.7" top="0.75" bottom="0.75" header="0.3" footer="0.3"/>
  <pageSetup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Lucky Motse</dc:creator>
  <cp:lastModifiedBy>Millicent Kraai</cp:lastModifiedBy>
  <cp:lastPrinted>2025-09-09T16:25:11Z</cp:lastPrinted>
  <dcterms:created xsi:type="dcterms:W3CDTF">2023-11-22T08:08:53Z</dcterms:created>
  <dcterms:modified xsi:type="dcterms:W3CDTF">2026-06-30T15:33:46Z</dcterms:modified>
</cp:coreProperties>
</file>